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1600" windowHeight="9735" activeTab="1"/>
  </bookViews>
  <sheets>
    <sheet name="Sheet1 " sheetId="8" r:id="rId1"/>
    <sheet name="Report" sheetId="6" r:id="rId2"/>
  </sheets>
  <definedNames>
    <definedName name="_xlnm.Print_Titles" localSheetId="1">Report!$A:$J,Report!$1:$3</definedName>
  </definedNames>
  <calcPr calcId="145621" fullCalcOnLoad="1"/>
</workbook>
</file>

<file path=xl/calcChain.xml><?xml version="1.0" encoding="utf-8"?>
<calcChain xmlns="http://schemas.openxmlformats.org/spreadsheetml/2006/main">
  <c r="Q114" i="6" l="1"/>
  <c r="S113" i="6"/>
  <c r="S176" i="6"/>
  <c r="U176" i="6" s="1"/>
  <c r="S175" i="6"/>
  <c r="U175" i="6" s="1"/>
  <c r="S182" i="6"/>
  <c r="U182" i="6" s="1"/>
  <c r="S179" i="6"/>
  <c r="U179" i="6"/>
  <c r="S178" i="6"/>
  <c r="U178" i="6" s="1"/>
  <c r="S177" i="6"/>
  <c r="U177" i="6"/>
  <c r="S181" i="6"/>
  <c r="U181" i="6" s="1"/>
  <c r="S180" i="6"/>
  <c r="U180" i="6"/>
  <c r="S174" i="6"/>
  <c r="U174" i="6" s="1"/>
  <c r="S173" i="6"/>
  <c r="U173" i="6"/>
  <c r="O15" i="6"/>
  <c r="O14" i="6"/>
  <c r="O47" i="6"/>
  <c r="O137" i="6"/>
  <c r="O138" i="6"/>
  <c r="O139" i="6"/>
  <c r="O136" i="6"/>
  <c r="O128" i="6"/>
  <c r="O118" i="6"/>
  <c r="O114" i="6"/>
  <c r="O109" i="6"/>
  <c r="O110" i="6"/>
  <c r="O101" i="6"/>
  <c r="O102" i="6"/>
  <c r="O103" i="6"/>
  <c r="O104" i="6"/>
  <c r="O105" i="6"/>
  <c r="O106" i="6"/>
  <c r="O107" i="6"/>
  <c r="O108" i="6"/>
  <c r="O100" i="6"/>
  <c r="O58" i="6"/>
  <c r="O59" i="6"/>
  <c r="O60" i="6"/>
  <c r="O57" i="6"/>
  <c r="O38" i="6"/>
  <c r="O39" i="6"/>
  <c r="O41" i="6"/>
  <c r="O42" i="6"/>
  <c r="O43" i="6"/>
  <c r="O44" i="6"/>
  <c r="O45" i="6"/>
  <c r="O46" i="6"/>
  <c r="O37" i="6"/>
  <c r="O33" i="6"/>
  <c r="O34" i="6"/>
  <c r="O35" i="6"/>
  <c r="O32" i="6"/>
  <c r="O26" i="6"/>
  <c r="O27" i="6"/>
  <c r="O28" i="6"/>
  <c r="O29" i="6"/>
  <c r="O30" i="6"/>
  <c r="O25" i="6"/>
  <c r="O6" i="6"/>
  <c r="O7" i="6"/>
  <c r="O8" i="6"/>
  <c r="O9" i="6"/>
  <c r="O10" i="6"/>
  <c r="O11" i="6"/>
  <c r="O12" i="6"/>
  <c r="O13" i="6"/>
  <c r="O5" i="6"/>
  <c r="O171" i="6"/>
  <c r="S170" i="6"/>
  <c r="U170" i="6"/>
  <c r="S36" i="6"/>
  <c r="U36" i="6" s="1"/>
  <c r="S31" i="6"/>
  <c r="U31" i="6"/>
  <c r="S24" i="6"/>
  <c r="U24" i="6" s="1"/>
  <c r="S167" i="6"/>
  <c r="U167" i="6"/>
  <c r="S163" i="6"/>
  <c r="U163" i="6" s="1"/>
  <c r="S160" i="6"/>
  <c r="U160" i="6"/>
  <c r="S156" i="6"/>
  <c r="U156" i="6" s="1"/>
  <c r="S153" i="6"/>
  <c r="U153" i="6"/>
  <c r="S150" i="6"/>
  <c r="U150" i="6" s="1"/>
  <c r="S147" i="6"/>
  <c r="U147" i="6"/>
  <c r="S144" i="6"/>
  <c r="U144" i="6" s="1"/>
  <c r="S141" i="6"/>
  <c r="U141" i="6"/>
  <c r="S135" i="6"/>
  <c r="U135" i="6" s="1"/>
  <c r="S125" i="6"/>
  <c r="U125" i="6"/>
  <c r="S121" i="6"/>
  <c r="U121" i="6" s="1"/>
  <c r="S117" i="6"/>
  <c r="U117" i="6"/>
  <c r="U113" i="6"/>
  <c r="S99" i="6"/>
  <c r="U99" i="6" s="1"/>
  <c r="S95" i="6"/>
  <c r="U95" i="6"/>
  <c r="S91" i="6"/>
  <c r="U91" i="6" s="1"/>
  <c r="S86" i="6"/>
  <c r="U86" i="6"/>
  <c r="S82" i="6"/>
  <c r="U82" i="6" s="1"/>
  <c r="S78" i="6"/>
  <c r="U78" i="6"/>
  <c r="S74" i="6"/>
  <c r="U74" i="6" s="1"/>
  <c r="S70" i="6"/>
  <c r="U70" i="6"/>
  <c r="S66" i="6"/>
  <c r="U66" i="6" s="1"/>
  <c r="S62" i="6"/>
  <c r="U62" i="6"/>
  <c r="S56" i="6"/>
  <c r="U56" i="6" s="1"/>
  <c r="S52" i="6"/>
  <c r="U52" i="6"/>
  <c r="S40" i="6"/>
  <c r="U40" i="6" s="1"/>
  <c r="S20" i="6"/>
  <c r="U20" i="6"/>
  <c r="S4" i="6"/>
  <c r="U4" i="6" s="1"/>
</calcChain>
</file>

<file path=xl/sharedStrings.xml><?xml version="1.0" encoding="utf-8"?>
<sst xmlns="http://schemas.openxmlformats.org/spreadsheetml/2006/main" count="827" uniqueCount="335">
  <si>
    <t>Յուրաքանչյուր ամիս, եռամսյակ ներկայացվում է հաշվետվություն՝ բյուջետային ծրագրի կատարման ուղղությամբ՝ համապատասխան բացատրություններ ներկայացնելով թերի իրացաման ցուցանիշների վերաբերյալ:</t>
  </si>
  <si>
    <t>Յուրաքանչյուր ամիս, եռամսյակ ներկայացվում է հաշվետվություն բյուջետային ծրագրի կատարման ուղղությամբ՝ համապատասխան բացատրություններ ներկայացնելով թերի իրացաման ցուցանիշների վերաբերյալ:</t>
  </si>
  <si>
    <t xml:space="preserve">Ծրագիրն ազդեցություն ունի կոնցեսիոն պայմանագրով նախատեսված պարտավորությունների կատարման վրա: </t>
  </si>
  <si>
    <t xml:space="preserve">Ծրագիրն ուղղակի ազդեցություն ունի ՀՀ պետական բյուջեի, ՄժԾԾ տրանսպորտային ոլորտների ցուցանիշների վրա: Այդ առումով Հայաստանի Հանրապետության ընդհանուր օգտագործման ավտոմոբիլային ճանապարհների պահպանման 2015-2025 թվականների ֆինանսավորման ռազմավարությունը, որը հաստատվել է ՀՀ կառավարության 2015թ. հունիսի 25-ի թիվ 873-Ն որոշմանը համապատասխան` տրանսպորտի բնագավառի հիմնական քաղաքականությունը հանրապետության ճանապարհային ցանցի բարելավումն ու պահպանումն է, որն իրագործվում է  ՀՀ   պետական բյուջեից  հատկացումների և միջազգային  կազմակերպությունների կողմից տրամադրված վարկերի և դրամաշնորհների միջոցներով: </t>
  </si>
  <si>
    <t>Ոչ ֆինանսական ցուցանիշներ</t>
  </si>
  <si>
    <t>Յուրաքանչյուր տարի</t>
  </si>
  <si>
    <t>2015 թ- 2020 թ-ի մայիսի 31</t>
  </si>
  <si>
    <t>Ծրագրի ընթացիկ ծախսերով նախատեսված էր միայն աուդիտի վճար: Աուդիտորական ծառայությունը մատուցված է և վճարումը կատարված:</t>
  </si>
  <si>
    <t>Բյուջեի նկատմամբ տարբերությունն առաջացել է այն պատճառով, որ 2018 թվականի մարտ-դեկտեմբեր ամիսների ընթացքում տեխնիկական հսկողության դիմաց ներկայացված հաշվետվությունների թերի հիմնավորված լինելու պատճառով չեն ընդունվել և չի կատարվել  վճարումներ:</t>
  </si>
  <si>
    <t xml:space="preserve"> Ծրագիրն ուղղակի ազդեցություն ունի ՀՀ պետական բյուջեի, ՄժԾԾ տրանսպորտային ոլորտների ցուցանիշների վրա և բխում է Հայաստանի Հանրապետության ընդհանուր օգտագործման ավտոմոբիլային ճանապարհների պահպանման 2015-2025 թվականների ֆինանսավորման ռազմավարությունը, որը հաստատվել է ՀՀ կառավարության 2015թ. հունիսի 25-ի թիվ 873-Ն որոշման դրույթներից: </t>
  </si>
  <si>
    <t>«Հյուսիս-հարավ ճանապարհային միջանցքի ներդրումային ծրագրով» ստանձնած պարտավորություն` «Սկսած 2014թ.և յուրաքանչյուր ֆիսկալ տարվա համար հանրապետական և միջպետական ճանապարհների շահագործման /պահպանման տարեկան բյուջեն բարձրացվում է առնվազն 5%-ով:</t>
  </si>
  <si>
    <t xml:space="preserve"> 2009- 2038թթ.</t>
  </si>
  <si>
    <t>գումարը (հազ. դրամ)</t>
  </si>
  <si>
    <t>Տարբերության պատճառը (սյ. 2-ում նշված իրավական ակտերի հղումները և սյ. 5-ում նշված տարբերության պարզաբանումները)</t>
  </si>
  <si>
    <t>Ծրագիրը ներառված չէ ՄԺԾԾ-ում, բխում է ՀՀ կառավարության 9   հունիսի  2016  թվականի  N  593 - Ն որոշման պահանջներից:</t>
  </si>
  <si>
    <t xml:space="preserve">ԱՊՀ տարածքում «Սիբիր» ավիաընկերություն» բաց բաժնետիրական ընկերության կողմից 2015 թվականի 4-րդ և 2016 թվականի 1-ին եռամսյակներում զեղչ սակագնով կամ անվճար ծառայություններ մատուցելու հետևանքով չստացված եկամուտների փոխհատուցում՝ ըստ փաստացի ցուցանիշի: </t>
  </si>
  <si>
    <t>1991 թվականից առ այսօր, Յուրաքանչյուր տարի</t>
  </si>
  <si>
    <t>2012 թվականից, համաձայն նոր կնքված պայմանագրի մինչև 2021թ.</t>
  </si>
  <si>
    <t xml:space="preserve">Սուբսիդիան տրամադրվում է միայն անկախ աուդիտորի կողմից ներկայացված հաշվարկների պարագայում, որը քննարկվում է ՀՀ տրանսպորտի,  կապի և տեղեկատվական տեխնոլոգիաների նախարարության համապատասխան ստորաբաժանումների կողմից և ներակայցվում է առաջարկություն: </t>
  </si>
  <si>
    <t>1991 թվականից սկսած յուրաքանչյուր տարի</t>
  </si>
  <si>
    <t>2016թ. Մեկնարկել է ճանապարհային ակտիվների կառավարման համակարգի ստեղծման նպատակով 3441 կմ երկարությամբ ճանապարհների գույքագրման, քարտեզագրման և թվայնացման աշխատանքները: Սահմանվել է ճանապարհաշինական ծրագրերի որակի հսկողության երկաստիճան մեխանիզմ:</t>
  </si>
  <si>
    <t>2003 թվականից սկսած յուրաքանչյուր տարի</t>
  </si>
  <si>
    <t>2013-2019թթ.</t>
  </si>
  <si>
    <t>2004 թվականից սկսած, յուրաքանչյուր տարի</t>
  </si>
  <si>
    <t>Հանրային իրազեկում /մամլո հաղորդագրություններ, հարցումների պատասխաններ/</t>
  </si>
  <si>
    <t>Դիմումների և բողոքների ուսումնասիրում /լրագրողների հարցումներ, սնանկության գործով պատասխաններ, քաղաքացիների դիմում-բողոքների պատասխաններ /</t>
  </si>
  <si>
    <t>Գնումների գործընթացի արդյունքում կնքված պայմանագրերի քանակը</t>
  </si>
  <si>
    <t>գնումների գործընթացի արդյունքում կնքված պայմանագրերի տեսակարար կշիռը ընդհանուր նախաձեռված գործընթացների մեջ %</t>
  </si>
  <si>
    <t>Լիցենզիաների տրամադրման միջին ժամկետը</t>
  </si>
  <si>
    <t>Նախարարություն  մուտքագրված  դիմում բողոքներին պատասխանելու  միջին   ժամկետը</t>
  </si>
  <si>
    <t>Ձմեռային  պահպանման ենթակա ավտոճանապարհների ընդհանուր երկարությունը (կիլոմետր ոչ կուտակային ցուցանիշ)</t>
  </si>
  <si>
    <t>Բավարար պահպանության մակարդակով ճանապարհների տեսակարար կշիռը տվյալ կարգի ճանապարհների նկատմամբ (տոկոս)</t>
  </si>
  <si>
    <t>Կենսական նշանակության ճանապարհների   բարելավման ծրագրի լրացուցիչ ֆինանսավորման ծրագրի իրականացման շրջանակներում  ծառայություններ</t>
  </si>
  <si>
    <t>Ծրագրային դասիչը</t>
  </si>
  <si>
    <t>Ծրագիրն ուղղակի ազդեցություն ունի ՀՀ պետական բյուջեի, ՄժԾԾ տրանսպորտային ոլորտների ցուցանիշների վրա: ՀՀ կառավարության 13/02/2014թ. թիվ 264-Ա   որոշմամբ՝   Հայաստանի Հանրապետության ճանապարհային ոլորտի կառավարումն արդյունավետ իրականացնելու և համակարգելու նպատակով ստեղծվել է Ճանապարհային ոլորտը համակարգող խորհուրդ:</t>
  </si>
  <si>
    <t>Խորհրդատվությունների քանակը, աուդիտ</t>
  </si>
  <si>
    <t>Խորհրդատվությունների քանակը (Խորհրդատուների, պայմանագրերի, աուդիտի քանակը)</t>
  </si>
  <si>
    <t>Վկայականների, կտրոնների և թույլատվությունների տրամադրման միջին ժամկետը /օր/</t>
  </si>
  <si>
    <t>Չստացված եկամուտների փոխհատուցում</t>
  </si>
  <si>
    <t>ԱՀՊ տարածքում օդային տրանսպորտով ՀՀ քաղաքացիներ հանդիսացող Հայրենական մեծ պատերազմի հաշմանդամների և մասնակիցների, ինչպես նաև նրանց հավասարեցված անձանց մատուցվող ծառայությունների դիմաց չստացված եկամուտների փոխհատուցում</t>
  </si>
  <si>
    <t>ՀՀ քաղաքացիներ հանդիսացող Հայրենական մեծ պատերազմի հաշմանդամներ, մասնակիցներ և նրանց հավասարեցված անձիք</t>
  </si>
  <si>
    <t>Կենսական նշանակության ճանապարհացանցի բարելավման լրացուցիչ ֆինանսավորման ծրագրի իրականացման շրջանակներում ծառայություններ</t>
  </si>
  <si>
    <t>Ծրագրի իրականացման արդյունքում անհարթության IRI գործակցի միջին թվաբանականը վերականգնվող մարզերում</t>
  </si>
  <si>
    <t>Մ6 Վանաձոր-Ալավերդի-Վրաստանի սահման միջպետական նշանակության ճանապարհի կառուցում</t>
  </si>
  <si>
    <t>Եվրոպական ներդրումային բանկի աջակցությամբ իրականացվող Մ6 Վանաձոր-Ալավերդի-Վրաստանի սահման միջպետական նշանակության ճանապարհի կառուցում</t>
  </si>
  <si>
    <t>Սահմանային անցակետի տրանսպորտային թողունակության ավելացում</t>
  </si>
  <si>
    <t>Իրավական ակտերի նախագծերի մշակում /կառավարության որոշման և օրենքների նախագծեր, նախարարի նորմատիվ հրամաններ</t>
  </si>
  <si>
    <t>ՀՀ կառավարության կողմից ընդունված  իրավական ակտերի տեսակարար կշիռը ՀՀ կառավարություն ներկայացված իրավական ակտերի նախագծերի ընդհանուր քանակի նկատմամբ %</t>
  </si>
  <si>
    <t xml:space="preserve">Նախարարություն  մուտքագրված  գրություններին պատասխանելու  միջին   ժամկետը </t>
  </si>
  <si>
    <t>Հողային պաստառի երթևեկելի մասի, արհեստական կառույցների և կահավորման  տարրերի  նորմատիվ  մակարդակում պահպանում և շահագործում (ձյան մաքրում, փոսային նորոգումներ, մաքրման աշխատանքներ, ջրահեռացում, նշագրում, կողնակների հարթեցում և լրացում, ընթացիկ նորոգման աշխատանքներ)</t>
  </si>
  <si>
    <t>Մետաղական արգելափակոցների պահպանման և վնասված  հատվածների վերականգնման ընդհանուր երկարությունը (կիլոմետր, ոչ կուտակային  ցուցանիշ)</t>
  </si>
  <si>
    <t>Ամառային պահպանման ենթակա ավտոճանապարհների ընդհանուր երկարությունը (կիլոմետր, ոչ կուտակային ցուցանիշ)</t>
  </si>
  <si>
    <t>Ընդհանուր օգտագործման ավտոմոբիլային ճանապարհների վրա գտնվող և առանձին պահպանման հանձնվող տրանսպորտային օբյեկտների ընթացիկ պահպանում (հատ, ոչ կուտակային  ցուցանիշ), այդ թվում</t>
  </si>
  <si>
    <t>Հայաստանի Հանրապետությունում հսկիչ սարքերի (թվային տախոգրաֆի) համակարգի անընդհատ և անխափան աշխատանքի ապահովման նպատակով տախոնետ կապի ապահովում</t>
  </si>
  <si>
    <t>Ծածկի միջազգային անհարթության ինդեքսով մշտադիտարկված հատվածների ընդհանուր    ճանապարհային ցանցում  (տոկոս)</t>
  </si>
  <si>
    <t>Խորհրդատվությունների  քանակը, աուդիտ</t>
  </si>
  <si>
    <t>Նախագծերի, Խորհրդատվությունների (պայմանագրերի) քանակը, աուդիտ</t>
  </si>
  <si>
    <t xml:space="preserve">Խորհրդատվությունների (պայմանագրերի) քանակը </t>
  </si>
  <si>
    <t xml:space="preserve">Խորհրդատուների քանակը </t>
  </si>
  <si>
    <t>Խորհրդատվությունների (պայմանագրերի) քանակը</t>
  </si>
  <si>
    <t xml:space="preserve">Էլեկտրամագնիսական համատեղելիության կոորդինացման համար նախատեսված, հեռարձակման գոտիների, խանգարումներից զերծ մնալու ծրագրային հաշվարկներ և պլանավորում </t>
  </si>
  <si>
    <t>Ռադիոէլեկտրոնային միջոցների և բարձր հաճախության սարքավորումների փորձաքննության անցկացում</t>
  </si>
  <si>
    <t>Եթերի խանգարման աղբյուրների հայտնաբերման և վերացման աշխատանքների իրականացում</t>
  </si>
  <si>
    <t>Հատկացված հաճախականությունների պլանային չափումների իրականացում</t>
  </si>
  <si>
    <t>Միջպետական, հանրապետական և մարզային  նշանակության ավտոճոնապարհների քայքայված ծածկի վերանորոգում, մաշված ծածկի փոխարինում</t>
  </si>
  <si>
    <t xml:space="preserve">Ավտոմոբիլային ճանապարհների վրա գտնվող կամուրջների  հիմնանորոգում </t>
  </si>
  <si>
    <t>Ծրագրի իրականցման արդյունքում անհարթության  IRI ցուցանիշի միջին արժեքի փոփոխությունը Մ6 Վանաձոր-Ալավերդի-Վրաստանի սահման միջպետական ճանապարհի վրա ճանապարհի միջին լայնքի ավելացումը ծրագրի արդյունքում</t>
  </si>
  <si>
    <t>Ծրագրի իրականցման արդյունքում անհարթության  IRI  գործակցի  միջին արժեքի փոփոխությունը    ճանապարհի վրա</t>
  </si>
  <si>
    <t>Ծրագրի իրականցման արդյունքում անհարթության  IRI գործակցի միջին արժեքի փոփոխությունը   ճանապարհի վրա</t>
  </si>
  <si>
    <t>Ծրագրի իրականցման արդյունքում անհարթության  IRI գործակցի միջին արժեքի փոփոխությունը  ճանապարհի վրա</t>
  </si>
  <si>
    <t>Ծրագրի իրականցման արդյունքում անհարթության  IRI գործակցի  միջին արժեքի փոփոխությունը ճանապարհի վրա</t>
  </si>
  <si>
    <t>ՏՏ ոլորտում անցկացվող մրցույթներ</t>
  </si>
  <si>
    <t>Տարի</t>
  </si>
  <si>
    <t>2019թ. Տեղեկատվական տեխնոլոգիաների համաշխարհային համաժողովի կազմակերպման ծրագիր</t>
  </si>
  <si>
    <t>2019թ. Տեղեկատվական տեխնոլոգիաների համաշխարհային համաժողովի կազմակերպում</t>
  </si>
  <si>
    <t>Պայմանավորված է միևնույն մարմնում 6 ամսից ավել աշխատած շահառուների թվաքանակով:</t>
  </si>
  <si>
    <t>Ըստ գրանցված հայտերի</t>
  </si>
  <si>
    <t>Ըստ  ներկայացված  հայտերի</t>
  </si>
  <si>
    <t>2015թ.-ից - յուրաքանչյուր տարի</t>
  </si>
  <si>
    <t>2014-2017թթ., առաջարկություն է ներկայացվել ԱԶԲ-ին պայմանագրի ժամկետը մինչև 2019թ հոկտեմբերը երկարաձգելու համար</t>
  </si>
  <si>
    <t xml:space="preserve">2006թ.ից-յուրաքանչյուր տարի
</t>
  </si>
  <si>
    <t>Ծրագրով իրականացվել են 6 տրանսպորտային օբյեկտների նորոգման աշխատանքներ</t>
  </si>
  <si>
    <t>2016թ.-Վերջնաժամկետը հստակ չէ</t>
  </si>
  <si>
    <t>2014թ.-Վերջնաժամկետը հստակ չէ</t>
  </si>
  <si>
    <t>Բեռնափոխադրող կազմակերպություններին թույլտվության տրամադրում</t>
  </si>
  <si>
    <t>Հայաստանի ՏՏ ոլորտի միցունակության բարձրացում, Հայաստանում վարկանիշի ձևավորում որպես ՏՏ տարածաշրջանային կենտրոն</t>
  </si>
  <si>
    <t>Միջազգային  և  տեղական  միջոցառումներ</t>
  </si>
  <si>
    <t>01.01.18թ.-01.01.19թ. ժամանակահատվածի համար</t>
  </si>
  <si>
    <t xml:space="preserve">Իրականացվող  հետազոտություններ </t>
  </si>
  <si>
    <t>Վերազգային  ՏՏ կազմակերպությունների  հետ համագործակցության  հաստատում</t>
  </si>
  <si>
    <t>Գյումրու  և  Վանաձորի տեխնոլոգիական կենտրոնների գործունեության իրականացման ծրագիր</t>
  </si>
  <si>
    <t>Գյումրու  և  Վանաձորի տեխնոլոգիական կենտրոնների գործունեության կառավարում</t>
  </si>
  <si>
    <t>Տեխնոլոգիական  մասնագետների պատրաստում  և  վերապատրաստում</t>
  </si>
  <si>
    <t>Խորհրդատվությունների քանակը (աուդիտ)</t>
  </si>
  <si>
    <t xml:space="preserve">Եվրոպական ներդրումային բանկի աջակցությամբ իրականացվող Հյուսիս-հարավ  ճանապարհային միջանցքի զարգացման դրամաշնորհային  ծրագրի 3-րդ Տրանշ </t>
  </si>
  <si>
    <t>Ռադիոեթերի մոնիթորինգի և ազդանշանների տեխնիկական պարամետրերի չափումների անցկացում</t>
  </si>
  <si>
    <t>Ռադիոէլեկտրոնային միջոցների և բարձր հաճախության սարքավորումների տեղորոշում</t>
  </si>
  <si>
    <t>Էլեկտրամագնիսական իրավիճակների չափումների և հաշվարկների իրականացում</t>
  </si>
  <si>
    <t>Ռադիոէլեկտրոնային միջոցների և բարձր հաճախության սարքավորումների տեխնիկական զննումների իրականացում</t>
  </si>
  <si>
    <t>Նախագծանախահաշվային փաստաթղթեր /հատ/</t>
  </si>
  <si>
    <t>Ծրագրի իրականացման  արդյունքում  անհարթության IRI գործակցի  միջին  թվաբանականի  փոփոխությունը  հիմնանորոգված  հանրապետական  ճանապարհների վրա մ/կմ</t>
  </si>
  <si>
    <t>Տրանսպորտային  օբյեկտներ</t>
  </si>
  <si>
    <t>Տրանսպորտային  օբյեկտներ (մ)</t>
  </si>
  <si>
    <t>Ծրագրի իրականցման արդյունքում անհարթության  IRI գործակցի  միջին արժեքի փոփոխությունը  ճանապարհի վրա</t>
  </si>
  <si>
    <t xml:space="preserve">Հողային աշխատանքներ </t>
  </si>
  <si>
    <t>Թիմերի և ընկերությունների համար բիզնես աջակցության և խորհրդատվական ծառայությունների տրամադրում</t>
  </si>
  <si>
    <t>Եվրոպական  ներդրումային բանկի  աջակցությամբ  իրականացվող  Մ6 Վանաձոր-Ալավերդի-Վրաստանի  սահման  միջպետական  նշանակության  ճանապարհի վերականգնման ծրագրի  համակարգման  և  կառավարման  ծառայություններ</t>
  </si>
  <si>
    <t>Ծրագրի իրականացման  արդյունքում  անհարթության IRI գործակցի  միջին  թվաբանականի  փոփոխությունը  հիմնանորոգված    ճանապարհների վրա մ/կմ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</si>
  <si>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</si>
  <si>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Ավտոմոբիլային  ճանապարհների  պահպանման, շինարարական աշխատանքների կանոնակարգման և արդյունքների ընդունման ծառայություններ</t>
  </si>
  <si>
    <t>Ոլորտի ներկայացումը Հայաստանում  և արտերկրում, ՏՏ ոլորտում հաջողությունների  հասած երկրների  և  համատատասխան միջազգային  կառույցների հետ  համագործակցության  խթանումն ու ապահովումը, միջազգային ՏՏ կազմակերպություններին  անդամակցումը, միջազգային  ընկերությունների  հետ  ՀՀ կառավարության  և/կամ մասնավոր  հատվածի  մակարդակով  համատեղ ներդրումային  և  կրթական  ծրագրերի  մշակում  և  իրականացում-03</t>
  </si>
  <si>
    <t>Հիմնադրված ուսումնական և գիտահետազոտական լաբորատորիաներ մարդկային ռեսուրսների կարողությունների զարգացում, նոր գաղափարների հիման վրա ընկերությունների հիմնում, տեխնոպարկ կազմակերպությունների ներգրավում և խորհրդատվական ծառայությունների մատուցում-05</t>
  </si>
  <si>
    <t>Միջազգային  կառույցների  և  առաջատար  տեխնոլոգիական  ընկերությունների հետ  համագործակցության  խթանում,  Հայկական ՏՏ ոլորտի  կարղությունների  և  ձեռքբերումների ներկայացում,  ոլորտի տեղական ընկերությունների ՏՏ արտադրանքի  լուծումների և  ծառայությունների  արտահանման  շուկաների  ընդլայնում, օտարերկրյա ներդրումների ներգրավում-06</t>
  </si>
  <si>
    <t>Համաշխարհային բանկի աջակցությամբ իրականացվող Կենսական նշանակության ավտոճանապարհների բարելավման  նպատակով հետավարտական երաշխիքային ժամկետում գտնվող ճանապարհների վիճակի տեխնիկական հսկողության խորհրդատվական ծառայություններ, խորհրդատվական այլ ծառայություններ, ծրագրի աուդիտի ծախսեր-08</t>
  </si>
  <si>
    <t>Համաշխարհային բանկի աջակցությամբ իրականացվող կենսական նշանակության ավտոճանապարհների բարելավման նպատակով` ճանապարհների վերականգնման նախագծերի մշակման ծառայություններ, ճանապարհների վիճակի տեխնիկական հսկողության և հետավարտական երաշխիքային ժամկետում գտնվող  ճանապարհների վիճակի տեխնիկական հսկողության խորհրդատվական ծառայություններ, ծրագրի աուդիտի ծախսեր-16</t>
  </si>
  <si>
    <t>Եվրոպական  ներդրումային բանկի  աջակցությամբ  իրականացվող  Մ6 Վանաձոր-Ալավերդի-Վրաստանի  սահման  միջպետական  նշանակության  ճանապարհի բարելավման  նպատակով ճանապարհների  վիճակի տեխնիկական  հսկողության խորհրդատվական  ծառայություններ, ծրագրի  աուդիտի  և  վերահսկողական  ծախսեր-19</t>
  </si>
  <si>
    <t xml:space="preserve"> Ասիական զարգացման բանկի աջակցությամբ իրականացվող Հյուսիս-Հարավ ճանապարհային միջանցքի զարգացման ծրագրի իրականացման նպատակով Համաձայն Վարկային համաձայնագրի նախագծի ճանապարհային երթևեկության անվտանգության բարելավման նպատակով խորհրդատվության տրամադրում: 2-րդ Տրանշ-05</t>
  </si>
  <si>
    <t>Վերակառուցման և զարգացման եվրոպական բանկի աջակցությամբ իրականացվող  ՀՀ պետական սահմանի &lt;&lt;Բագրատաշեն&gt;&gt; անցման կետի կամրջի վերակառուցման ծրագրի իրականացման ծառայություններ-10</t>
  </si>
  <si>
    <t xml:space="preserve"> Ասիական զարգացման բանկի աջակցությամբ իրականացվող Հյուսիս-Հարավ ճանապարհային  միջանցքի զարգացման ծրագրի իրականացման նպատակով ճանապարհային երթևեկության անվտանգության բարելավման նպատակով խորհրդատվության տրամադրում: Հատված Թալին-Լանջիկ: 3-րդ Տրանշ /ՊՈԱԿ-ի պահպանման ծախսեր/-12</t>
  </si>
  <si>
    <t>Եվրասիական զարգացման բանկի աջակցությամբ իրականացվող Հյուսիս-հարավ ճանապարհային միջանցքի զարգացման ծրագրի իրականացման նպատակով Համաձայն Վարկային համաձայնագրի նախագծի ճանապարհային երթևեկության անվտանգության բարելավման նպատակով խորհրդատվության տրամադրում: Հատված Ագարակ-Քաջարան 20 կմ:  4-րդ Տրանշ-13</t>
  </si>
  <si>
    <t xml:space="preserve">Եվրոպական ներդրումային բանկի աջակցությամբ իրականացվող  Հյուսիս-հարավ ճանապարհային միջանցքի զարգացման դրամաշնորհային  ծրագրի իրականացման  նպատակով  ճանապարհային  երթևեկության  անվտանգության  բարելավմանն ուղղված  միջոցառումներ: 3-րդ Տրանշ-09 </t>
  </si>
  <si>
    <t>Համաշխարհային բանկի աջակցությամբ իրականացվող կենսական նշանակության ավտոճանապարհների բարեկարգման աշխատանքներ-16</t>
  </si>
  <si>
    <t>Մ6 Վանաձոր-Ալավերդի-Վրաստանի սահման միջպետական նշանակության ճանապարհի քայքայված ծածկի վերանորոգում, մաշված ծածկի փոխարինում-18</t>
  </si>
  <si>
    <t>Ասիական զարգացման բանկի աջակցությամբ իրականացվող Հյուսիս-հարավ ճանապարհային  միջանցքի զարգացման ծրագրի իրականացման նպատակով Համաձայն Վարկային համաձայնագրի նախագծի ճանապարհային երթևեկության անվտանգության բարելավմանն ուղղված միջոցառումներ: 2-րդ Տրանշ-05</t>
  </si>
  <si>
    <t>Եվրոպական ներդրումային բանկի աջակցությամբ իրականացվող  Հյուսիս-հարավ ճանապարհային միջանցքի  զարգացման դրամաշնորհային ծրագրի իրականացման նպատակով ճանապարհային  երթևեկության անվտանգության բարելավմանն ուղղված միջոցառումներ:  3-րդ Տրանշ-09</t>
  </si>
  <si>
    <t>Վերակառուցման և զարգացման եվրոպական բանկի աջակցությամբ իրականացվող  ՀՀ պետական սահմանի &lt;&lt;Բագրատաշեն&gt;&gt; անցման կետի կամրջի վերակառուցմանն ուղղված միջոցառումներ-10</t>
  </si>
  <si>
    <t>Եվրոպական ներդրումային բանկի աջակցությամբ իրականացվող  Հյուսիս-հարավ ճանապարհային միջանցքի  զարգացման  ծրագրի իրականացման նպատակով ճանապարհային  երթևեկության անվտանգության բարելավմանն ուղղված միջոցառումներ: 3-րդ Տրանշ-11</t>
  </si>
  <si>
    <t>Հավելված N11</t>
  </si>
  <si>
    <t> Հ Ա Շ Վ Ե Տ Վ ՈՒ Թ Յ ՈՒ Ն</t>
  </si>
  <si>
    <t>ՀԱՅԱՍՏԱՆԻ ՀԱՆՐԱՊԵՏՈՒԹՅԱՆ ՊԵՏԱԿԱՆ ԲՅՈՒՋԵՈՎ ՍԱՀՄԱՆՎԱԾ ԾՐԱԳՐԵՐԻ ԻՐԱԿԱՆԱՑՈՒՄԸ ԲՆՈՒԹԱԳՐՈՂ ԱՐԴՅՈՒՆՔԻ ՑՈՒՑԱՆԻՇՆԵՐԻ ԿԱՏԱՐՄԱՆ ՄԱՍԻՆ</t>
  </si>
  <si>
    <t>Հայաստանի Հանրապետության տրանսպորտի, կապի և տեղեկատվական տեխնոլոգիաների նախարարություն</t>
  </si>
  <si>
    <t xml:space="preserve">1. Կապալառու կազմակերպությունների կողմից կատարված աշխատանքներում հայտնաբերվել են առաձին թերություններ, որոնց գծով  վճարման ենթակա համապատասխան գումարներից կատարվել են նվազեցումներ: 
2. 2018 թ. ընթացքում որոշ ճանապարհահատվածների հիմնանորոգումը ներառվել է հրատապ օբյեկտների ցանկում և այդ ճանապարհահատվածների համար նախատեսված ընթացիկ ամառային պահպանման գումարները չեն տրամադրվել (համաձայն ՀՀ կառավարության 04.11.2010թ. թիվ 1419-Ն որոշման պահանջների): 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</si>
  <si>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համակարգման և կառավարման ծառայություններ</t>
  </si>
  <si>
    <t xml:space="preserve">ա) Համաձայն 26.04.18թ. N508-Ա ՀՀ կառավարության որոշման Տրանշ 4-ի 60կմ Սիսիան-Քաջարան հատվածի մանրամասն նախագիծը գտնվում է հատուկ համալիր փորձաքննության ընթացքում: Փորձաքննությունը անցնելուց հետո կվճարվի Խորհրդատուի կողմից ներկայացված  նախագիծը։
բ) Խորհրդատուի կողմից ներկայացված Տրանշ 4-ի Արտաշատ-Սիսիան հատվածի հողերի օտարման և տարաբնակեցման ծրագրի և սոցիալական ազդեցության նախագծերի փաթեթի վերաբերյալ ՊՈԱԿ-ի կողմից արվել են դիտողություններ, որոնց հիման վրա Խորհրդատուն այժմ իրականացնում է փաստաթղթերի լրամշակումը: Համապատասխան  փոփոխությունները կատարելուց հետո կիրականացվի վճարումը: </t>
  </si>
  <si>
    <t>Հիմնանորոգման պայմանագրերի աշխատանքները ուշ մեկնարկելու պատճառով կատարողական ակտեր ներկայացվեցին նախատեսվածից  ուշ և քիչ ծավալով: Նախատեսվել էր, որ 2018թ ամբողջությամբ կավարտվեն հիմնանորոգման պայմանագրերը, սակայն, որոշ պայմանագրերի ժամկետներ երկարացվեցին մինչև 2019 թվականի ապրիլ ամիս: Նախատեսվել էր նաև 2018թ. դեկտեմբերին վճարել 3-րդ տարվա հիմնանորոգման աշխատանքների համար կանխավճարներ, սակայն, մրցութային աշխատանքները ևս տեղափոխվեցին 2019թ. սկիզբ: Ճանապարհային նշանների ձեռք բերման պայմանագիրը կնքված է, սակայն, կատարվել է մի մասի վճարումը: Մնացած վճարումը կկատարվի ապրանքների ամբողջությամբ մատակարարումից հետո:</t>
  </si>
  <si>
    <t>Շինարարության գծով թերակատարումը պայմանավորված է նրանով, որ կատարված հողային և նախապատրաստական աշխատանքների դիմաց ՊՈԱԿ-ի կողմից նախատեսվում էր ստանալ ավելի մեծ հաշիվ, քան փաստացի ներկայացվել է, ինչը պայմանավորված է այն փաստով, որ իրականացված աշխատանքների մեծ մասը դեռևս չափելի չեն և չեն կարող ընդունվել ՊՈԱԿ և Ինժեների կողմից, ինչպես նաև պատճառ է հողերի օտարման հետ առաջացած խնդիրները։</t>
  </si>
  <si>
    <t>Վճարումները կատարվել են եվրոյով, որի արդյունքում առաջացել են փոխարժեքային տարբերություններ:</t>
  </si>
  <si>
    <t>Եվրասիական տնտեսական ընկերակցության հակաճգնաժամային հիմնադրամի աջակցությամբ իրականացվող Հյուսիս-հարավ ճանապարհային միջանցքի զարգացման ծրագրի իրականացման նպատակով ճանապարհային  երթևեկության անվտանգության բարելավմանն ուղղված միջոցառումներ: Հատված Ագարակ-Քաջարան: 4-րդ Տրանշ-13</t>
  </si>
  <si>
    <t>Ասիական զարգացման բանկի աջակցությամբ իրականացվող Հյուսիս-հարավ ճանապարհային միջանցքի զարգացման ծրագրի իրականացման նպատակով Համաձայն Վարկային համաձայնագրի նախագծի ճանապարհային երթևեկության անվտանգության բարելավմանն ուղղված միջոցառումներ:Տրանշ 3-12</t>
  </si>
  <si>
    <t>Մ6 Վանաձոր-Ալավերդի-Վրաստանի սահման միջպետական նշանակության ճանապարհի քայքայված ծածկի վերանորոգում, մաշված ծածկի փոխարինում, թունելների վերակառուցում, կամուրջների և ուղեանցների վերակառուցում-19</t>
  </si>
  <si>
    <t>Կենսական նշանակության ճանապարհային ցանցի բարելավման ծրագրի իրականացման շրջանակներում ծառայություններ</t>
  </si>
  <si>
    <t>Համաշխարհային բանկի աջակցությամբ իրականացվող Կենսական նշանակության ավտոճանապարհների բարկարգման աշխատանքներ-08</t>
  </si>
  <si>
    <t>Սարքերի ձեռքբերում  (հաշվիչներ)</t>
  </si>
  <si>
    <t>Ծրագրի իրականացման արդյունքում անհարթության IRI  գործակցի միջին թվաքանակը վերականգնվող մարզերում</t>
  </si>
  <si>
    <t>ԿՀ</t>
  </si>
  <si>
    <t>2016-2021</t>
  </si>
  <si>
    <t>2016-2018</t>
  </si>
  <si>
    <t>2011-2019</t>
  </si>
  <si>
    <t>2012-2019</t>
  </si>
  <si>
    <t>2015-2018</t>
  </si>
  <si>
    <t>2015-2020</t>
  </si>
  <si>
    <t>2013-2020</t>
  </si>
  <si>
    <t>Շեղումը պայմանավորված է այն հանգամանքով, որ տեխնիկական հսկողության խորհրդատուի հետ պայմանագիրը կնքվել է 30.05.2018թ. և խորհրդատուն դեռևս հաշիվ դուրս չի գրել:</t>
  </si>
  <si>
    <t>Պետական քաղաքականության մշակման, ծրագրերի համակարգման և մոնիթորինգի ծրագիր</t>
  </si>
  <si>
    <t>5 օր</t>
  </si>
  <si>
    <t>15 օր</t>
  </si>
  <si>
    <t>6 օր</t>
  </si>
  <si>
    <t>10 օր</t>
  </si>
  <si>
    <t>ամիսը մեկ անգամ, միանվագ</t>
  </si>
  <si>
    <t>եռամսյակային</t>
  </si>
  <si>
    <t>միանվագ</t>
  </si>
  <si>
    <t>Համաձայն  կնքված  պայմանագրերի</t>
  </si>
  <si>
    <t>Լանջիկ-Գյումրի ճանապարհահատվածում իրականացվում են հողային, արհեստական կառույցների կառուցման աշխատանքներ</t>
  </si>
  <si>
    <t>Համաձայն կնքված պայմանագրերի 38 կմ երկարությամբ ճանապարհահատվածը վերակառուցվել է և հանձնվել է շահագործման:</t>
  </si>
  <si>
    <t>Կնքված թվով 10 պայմանագրերի շրջանակներում հիմնանորոգվել է 25.4կմ, իսկ մնացած 11.4կմ նորոգումը կավարտվի 2019թ ապրիլին:</t>
  </si>
  <si>
    <t>Համաձայն  փաստացի  կնքված  պայմանագրերի</t>
  </si>
  <si>
    <t>Նոյեմբեր ամսին կնքվել են ևս 2 նոր պայմանագրեր, որոնցից մեկի աշխատանքների մեկնարկը  2019թ մարտ ամսից է</t>
  </si>
  <si>
    <t>Շեղումը պայմանավորված է այն հանգամանքով, որ նախագծային աշխատանքների իրականացման մրցույթը դեռևս գտնվում է ընթացքի մեջ: Նախատեսվում է նախագծային աշխատանքների իրականացման պայմանագիրը կնքել 2019թ.-ի ընթացքում:</t>
  </si>
  <si>
    <t>Ըստ կնքված համաձայնագրերի փաստացի արդյունքների</t>
  </si>
  <si>
    <t xml:space="preserve"> 2018թ. 4-րդ  եռամսյակում 2019թ  հիմնանորոգման ենթակա ավտոճանապարհների նախագծային աշխատանքերի ձեռք բերման գնման մրցույթները չեն կայացել, որի արդյունքում պայմանագրեր չենք կնքվել </t>
  </si>
  <si>
    <t>Բյուջեն պլանավորվել է 2017թ. Օգոստոսին, իսկ ՊՈԱԿ-ի ծրագիրը հաստատվել է 2017թ դեկտեմբերին՝ ելնելով ՀՀ 2018թ պետական բյուջեի հաստատված ֆինանսավորման չափից, որը 22,6 միլիոն դրամով պակաս էր նախապես պլանավորված ցուցանիշից: Արդյունքում, նախապես պլանավորված և հաստատված ցուցանիշների միջև առաջացել են տարբերություններ:</t>
  </si>
  <si>
    <t>Ըստ աշխատողների թվաքանակի</t>
  </si>
  <si>
    <t>Ըստ ներկայացված հայտերի</t>
  </si>
  <si>
    <t>9.435</t>
  </si>
  <si>
    <t>Քաղաքականության, խորհրդատվության, մոնիթորինգի, համակարգման և աջակցության ծառայություններ տրանսպորտի և կապի բնագավառում</t>
  </si>
  <si>
    <t>Վարչական սարքավորումներ</t>
  </si>
  <si>
    <t>2019 թ. Տեղեկատվական տեխնոլոգիաների համաշխարհային համաժողովի կազմակերպման ծրագիր</t>
  </si>
  <si>
    <t xml:space="preserve">Միջպետական և հանրապետական նշանակության ավտոճանապարհների բարելավման և անվտանգ երթեևեկության ծառայություններ </t>
  </si>
  <si>
    <t>Հայաստանի Հանրապետությունում հսկիչ սարքերի (թվային տախոգրաֆի) համակարգի կարգավորման ծառայություններ</t>
  </si>
  <si>
    <t>Որոշ տնտեսագիտական հոդվածների գծով անհրաժեշտություն չի առաջացել ամբողջությամբ իրականացնել նախահաշվով սահմանված ծախսերը, ինչպես նաև գնման մրցույթների արդյունքում առաջացել են տնտեսումներ:</t>
  </si>
  <si>
    <t>Կապի գծով գնման մրցույթը չի կայացել, աշխատավարձի ֆոնդն ամբողջությամբ ծախսվել է, համակարգչային ծառայությունների գծով առաջացել է տնտեսում, դրամաշնորհը վճարվել է փաստացի ներկայացված հաշվետվության հիման վրա` առաջացել է տնտեսում:</t>
  </si>
  <si>
    <t>Վճարումը կատարվել է ներկայացված փաստացի ծախսերի դիմաց:</t>
  </si>
  <si>
    <t>Մրցույթների արդյունքում կնքված պայմանագրերի արժեքները պակաս են եղել նախահաշվով սահմանվածից, ինչպես նաև պայմանագրերի գործողության ընթացքում կատարվել են փոփոխություններ (ծավալաթերթի փոփոխման արդյունքում կատարվել է պայմանագրերի արժեքների նվազեցում), որի արդյունքում առաջացել է տնտեսում: Պայմանագրային ժամկետների երկարացման արդյունքում չեն վճարվել նաև որոշ օբյեկտների հեղինակային և տեխնիկական հսկողության համար նախատեսված գումարներ:</t>
  </si>
  <si>
    <t>Մրցույթների արդյունքում կնքված պայմանագրերի արժեքները պակաս են եղել նախահաշվով սահմանվածից, ինչպես նաև պայմանագրերի գործողության ընթացքում կատարվել են փոփոխություններ (պայմանագրերի արժեքների նվազեցում), որի արդյունքում առաջացել է տնտեսում: Թվով 3 օբյեկտների երաշխիքային գումարներ չի վճարվել` կապված օբյեկտը շահագործման ընդունող հանձնաժողովի ակտի բացակայության հետ:</t>
  </si>
  <si>
    <t>Շեղումը պայմանագրի կնքման արդյունքում առաջացած տնտեսումն է:</t>
  </si>
  <si>
    <t>ՀՕՏԾ-ի գծով թերակատարում չի առաջանում: Թերակատարումը առաջանում է ընթացիկ պահպանման ծախսերի և մեծ առումով Խորհրդատուի գծով, որի կողմից  դեկտեմբեր ամսվա համար մատուցված ծառայությունների դիմաց հաշիվը գտնվում է ստուգման փուլում, և ենթակա կլինի վճարման հունվար ամսին:</t>
  </si>
  <si>
    <t>Թերկատարումը պայմանավորված է միայն վարկային մասով, այն փաստով, որ ԱԶԲ-ի կողմից վճարումների վերջնաժամկետ էր դեկտեմբերի 6-ը, որի արդյունքում  Ծրագրի Կառավարման Խորհրդատու/Ինժեների կողմից ներկայացված միանվագ ծառայությունների դիմաց վճարումները  հետաձգվեցին հունվար ամիս:</t>
  </si>
  <si>
    <t>Ասիական զարգացման բանկի աջակցությամբ իրականացվող Մ6 Վանաձոր-Ալավերդի-Վրաստանի սահման միջպետական նշանակության ճանապարհի բարելավման նպատակով ճանապարհների վիճակի տեխնիկական հսկողության խորհրդատվական ծառայություններ,ծրագրի աուդիտի և վերահսկողական ծախսեր-18</t>
  </si>
  <si>
    <t>Շեղումը պայմանավորված է այն հանգամանքով, որ չնայած աշխատանքների իրականացվել են նախատեսված ծավալով, սակայն խորհրդատուների կատարած աշխատանքների դիմաց որոշ վճարումներ իրականացվելու են 2019թ. 1-ին եռամսյակում:</t>
  </si>
  <si>
    <t>Շեղումը պայմանավորված է այն հանգամանքով, որ նախագծային աշխատանքների իրականացման մրցույթը դեռևս գտնվում է ընթացքի մեջ: Նախատեսվում է նախագծային աշխատանքների իրականացման պայմանագիրը կնքել 2019թ. 1-ին եռամսյակում:</t>
  </si>
  <si>
    <t xml:space="preserve">Լանջիկ-Գյումրի ա/ճ շինարարական աշխատանքների տեխնիկական հսկողություն իրականացնող կազմակերպության աշխատանքները ֆինանսավորվում են անմիջականորեն ԵՆԲ-ի կողմից՝ ուղիղ վճարումով Խորհրդատուին: 2018թ. մայիս-հոկտեմբեր ժամանակահատվածում մատուցված ծառայությունները գտնվում են ԵՆԲանկի կողմից ընդունման գործընթացում: </t>
  </si>
  <si>
    <t>Լանջիկ-Գյումրի ա/ճ հոկտեմբեր-դեկտեմբերի ժամանակահատվածի իրականացված աշխատանքների կատարողականը ներկայացվել է Ինժեներին և գտնվում է ընդունման գործընթացքում: Ուղեկցող փաստաթղթերի ամբողջականացումից հետո կատարողականը կներկայացվի վճարման:</t>
  </si>
  <si>
    <t>Թերակատարումը պայմանավորված է փոխարժեքային տարբերություններով:</t>
  </si>
  <si>
    <t>1. Թալին-Լանջիկ ա/ճ նոյեմբեր-դեկտեմբեր ժամանակահատվածի իրականացված աշխատանքների կատարողականը գտնվում է Ինժեների կողմից ընդունման գործընթացում: Ուղեկցող փաստաթղթերի ամբողջականացումից հետո կատարողականը կներկայացվի վճարման;
2. Թալին-Գյումրի ա/ճ 6-րդ ենթահատվածի նախագծային փոփոխությունների և հողերի օտարման հետ կապված խնդիրների առկայությունը հնարավորություն չի տվել Կապալառուի կողմից իրականացնել հաղորդակցուղիների տեղափոխման աշխատանքները ողջ ծավալով:</t>
  </si>
  <si>
    <t>2018թ բյուջեում «Ավտոմոբիլային տրանսպորտի երթևեկության ինտենսիվության հաշվիչների ձեռքբերում»-ը նախատեսված չլինելու պատճառով կատարվել է վերաբաշխում: Վճարումները կատարվել են ԱՄՆ դոլարով, որի արդյունքում առաջացել են աննշան փոխարժեքային տարբերություններ:</t>
  </si>
  <si>
    <t>Միջպետական և տեղական նշանակության ավտոճանապարհների քայքայված ծածկի վերանորոգում, մաշված ծածկի փոխարինում-329-Ն</t>
  </si>
  <si>
    <t>Ճանապարհային ցանցի թվային քարտեզագրման համակարգչային ծրագրային փաթեթների ձեռքբերում-509-Ն</t>
  </si>
  <si>
    <t>Հողային պաստառի, երթևեկելի մասի, արհեստական կառույցների և կահավորման տարրերի նորմատիվ մակարդակում պահպանում և շահագործում (ձյան մաքրում, փոսային նորոգումներ, մաքրման աշխատանքներ, ջրահեռացում, նշագրում, կողնակների հարթեցում և լրացում, ընթացիկ նորոգման աշխատանքներ)-1072-Ն</t>
  </si>
  <si>
    <t>Հայաստանի Հանրապետությունում հսկիչ սարքերի (թվային տախոգրաֆի) համակարգի անընդհատ և անխափան աշխատանքի ապահովման նպատակով տախոնետ կապի ապահովում -1437Ն</t>
  </si>
  <si>
    <t>Միջպետական և տեղական նշանակության ավտոճանապարհների քայքայված ծածկի վերանորոգում, մաշված ծածկի փոխարինում-1072-Ն</t>
  </si>
  <si>
    <t>Ոլորտի քաղաքականության, խորհրդատվության, մոնիթորինգի, գնման և աջակցության ծառայություններ-1437-Ն</t>
  </si>
  <si>
    <t>Գրասենյակային գույքի և համակարգչային սարքավորումների ձեռքբերում-1437-Ն</t>
  </si>
  <si>
    <t>Միջազգային կառույցների և առաջատար տեխնոլոգիական ընկերությունների համագործակցության խթանում, հայկական ՏՏ ոլորտի կարողությունների և ձեռքբերումների ներկայացում, ոլորտի տեղական ընկերությունների  ՏՏ արտադրանքի, լուծումների և ծառայության արտահանման շուկաների ընդլայնում, օտարերկրյա ներդրումների ներգրավում-1437-Ն</t>
  </si>
  <si>
    <t>Միջպետական և տեղական նշանակության ավտոճանապարհների քայքայված ծածկի վերանորոգում, մաշված ծածկի փոխարինում-1437-Ն</t>
  </si>
  <si>
    <t>Հողային պաստառի, երթևեկելի մասի, արհեստական կառույցների և կահավորման տարրերի նորմատիվ մակարդակում պահպանում և շահագործում (ձյան մաքրում, փոսային նորոգումներ, մաքրման աշխատանքներ, ջրահեռացում, նշագրում, կողնակների հարթեցում և լրացում, ընթացիկ նորոգման աշխատանքներ)-1105-Ն</t>
  </si>
  <si>
    <t>Շեղումը պայմանագրերի կնքման արդյունքում առաջացած տնտեսումն է:</t>
  </si>
  <si>
    <t>ԴԱՀԿ ծառայությանը պետտուրքի վճարումներ կատարելու պարտավորություն էր առաջացել, սակայն գումարի հատկացումից հետո արգելանքները վերացնելու և կատարողական վարույթները կարճելու մասին որոշումներ ստացվեցին, որի արդյունքում վերացավ վճարումներ կատարելու պահանջը: Տնտեսում առաջացավ նաև տախոգրաֆի քարտերի ձեռբերման արդյունքում:</t>
  </si>
  <si>
    <t>Փոխհատուցումը կատարվել է կոնցեսիոն վճարի սահմաններում</t>
  </si>
  <si>
    <t>2016-2019թթ.</t>
  </si>
  <si>
    <t>քանակական</t>
  </si>
  <si>
    <t>Գ</t>
  </si>
  <si>
    <t>որակական</t>
  </si>
  <si>
    <t>ժամկետայնության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</si>
  <si>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</si>
  <si>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</si>
  <si>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</si>
  <si>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</si>
  <si>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</si>
  <si>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</si>
  <si>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</si>
  <si>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</si>
  <si>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</si>
  <si>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</si>
  <si>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</si>
  <si>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</si>
  <si>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</si>
  <si>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</si>
  <si>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</si>
  <si>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ԱԾ</t>
  </si>
  <si>
    <t>ԾՏ</t>
  </si>
  <si>
    <t>ԱՁ</t>
  </si>
  <si>
    <t>Ոլորտի քաղաքականության, խորհրդատվության, մոնիտորինգի, գնման և աջակցության  ծառայություններ</t>
  </si>
  <si>
    <t>Քաղաքացիների ընդունելություն /մարդ/</t>
  </si>
  <si>
    <t xml:space="preserve">Մշակված չէ </t>
  </si>
  <si>
    <t>ՀՀ հաճախությունների բաշխումների աղյուսակի կազմում, ռադիոեթերի մոնիտորինգի, ՌԷՄ-ի և ԲՀՍ-ի տեղադրման, փորձաքննության և չափումների անցկացում, կապի շինարարական աշխատանքների տեխնիկական նորմերին համապատասխանության ընդունման, եթերի խանգարման աղբյուրների հայտնաբերում և վերացում</t>
  </si>
  <si>
    <t>Անվճար երթևեկության վկայականների տրամադրում</t>
  </si>
  <si>
    <t>Ուղևորափոխադրումներից ստացված վնասի դիմաց &lt;&lt;Հարավկովկասյան երկաթուղի&gt;&gt; ՓԲԸ-ին սուբսիդիայի տրամադրում</t>
  </si>
  <si>
    <t>Շահառուների քանակը</t>
  </si>
  <si>
    <t>Տրանսպորտային օբյեկտների հիմնանորոգում</t>
  </si>
  <si>
    <t>Տրանսպորտային միջոցների համար անցանելիության աստիճանի բարձրացում (%)</t>
  </si>
  <si>
    <t>ՊՄ կոդը</t>
  </si>
  <si>
    <t>Կատարողի կոդը</t>
  </si>
  <si>
    <t>Ծրագրի դասիչը</t>
  </si>
  <si>
    <t>Քաղաքականության միջոցառման դասիչը</t>
  </si>
  <si>
    <t>Չափորոշիչի կոդը</t>
  </si>
  <si>
    <t>Պաշարների շարժի կոդը</t>
  </si>
  <si>
    <t>Ծրագրի կամ Քաղաքականության միջոցառման անունը</t>
  </si>
  <si>
    <t>Չափորոշիչը (նկարագրությունը)</t>
  </si>
  <si>
    <t>Չափորոշիչի տեսակը</t>
  </si>
  <si>
    <t>Ցուցանիշի հաստատված կանխատեսումը հաշվետու ժամանա-
կահատվածի համար</t>
  </si>
  <si>
    <t xml:space="preserve"> Ցուցանիշի փոփոխություններն ըստ համապա-
տասխան իրավական ակտի (+/-)</t>
  </si>
  <si>
    <t>Ա</t>
  </si>
  <si>
    <t>Բ</t>
  </si>
  <si>
    <t>Դ</t>
  </si>
  <si>
    <t>Ե</t>
  </si>
  <si>
    <t>Զ</t>
  </si>
  <si>
    <t>Է</t>
  </si>
  <si>
    <t>Ը</t>
  </si>
  <si>
    <t>Թ</t>
  </si>
  <si>
    <t>Ժ</t>
  </si>
  <si>
    <t>Փաստացի ցուցանիշը (կատարված և ընդունված) հաշվետու ժամանակա-
հատվածում</t>
  </si>
  <si>
    <t>Հաստատված և փաստացի ցուցանիշների տար-բերությունը (սյ 4-սյ 3)</t>
  </si>
  <si>
    <t>Ֆինանսական ցուցանիշներ (հազ. դրամ)</t>
  </si>
  <si>
    <t>Ծրագրի ընթացիկ կառավարմանն ուղղված նախատեսվող միջոցառումները</t>
  </si>
  <si>
    <t>Ցուցանիշի փոփոխություններն ըստ համապա-
տասխան իրավական ակտի (+/-)</t>
  </si>
  <si>
    <t>Ճշտված ցուցանիշը հաշվետու ժամանակահատվածի համար (սյ 7+սյ 8)</t>
  </si>
  <si>
    <t>Փաստացի ցուցանիշը (դրամարկղային ծախս) հաշվետու ժամանակա-
հատվածում</t>
  </si>
  <si>
    <t>Հաստատված և փաստացի ցուցանիշների տարբերությունը (սյ 10-սյ 9)</t>
  </si>
  <si>
    <t>Տարբերության պատճառը
(սյ. 8-ում նշված իրավական ակտերի հղումները և 
սյ. 11-ում նշված տարբերության պարզաբանումները)</t>
  </si>
  <si>
    <t>Ծրագրի ցուցանիշների (սյ. 5, սյ. 11) ընթացքի ազդեցությունը ՀՀ կառավարության (օր.` սույն բյուջետային ծրագիր, կառավարության գործունեության ծրագրեր, ռազմավարական ծրագրեր, ՄԺԾԾ, ԱՀՌԾ և այլ) նպատակների վրա</t>
  </si>
  <si>
    <t>Պլանավորվող գործողությունը` ծրագրի նախատեսվող / ցանկալի արդյունքներից (նպատակներից) տարբերությունը շտկելու համար</t>
  </si>
  <si>
    <t>Պլանավորվող գործողության ժամկետը (սկիզբ-ավարտ)</t>
  </si>
  <si>
    <t>Լիցենզիաների տրամադրում</t>
  </si>
  <si>
    <t>Նախագծերի քանակը</t>
  </si>
  <si>
    <t xml:space="preserve">Պետական նշանակության ավտոճանապարհների հիմնանորոգում </t>
  </si>
  <si>
    <t xml:space="preserve">Համաձայն ՀՀ կառավարության 04.11.2010թ. թիվ 1419-Ն որոշմամբ սահմանված չափորոշիչների  </t>
  </si>
  <si>
    <t>Տեխզննության կտրոնների տրամադրում</t>
  </si>
  <si>
    <t>ՀՀ ազգաբնակչություն</t>
  </si>
  <si>
    <t>Հիմնանորոգվող տրանսպորտային օբյեկտների թիվը, այդ թվում՝</t>
  </si>
  <si>
    <t>Թունելներ</t>
  </si>
  <si>
    <t>Հեռահաղորդակցության և կապի կանոնակարգման  ծառայություններ</t>
  </si>
  <si>
    <t>Հեռուստատեսային ծառայություններ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</si>
  <si>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</si>
  <si>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>Հայաստանի Հանրապետությունում մուլտիպլեքսի արբանյակային տարածման համար արբանյակային ունակության վարձակալում</t>
  </si>
  <si>
    <t xml:space="preserve">Համաձայն ՀՀ կառավարության 20.06.2013թ. N24 արձանագրային որոշման </t>
  </si>
  <si>
    <t>Կենսական նշանակության ճանապարհային ցանցի բարելավման ծրագրի համակարգման և կառավարման ծառայություններ</t>
  </si>
  <si>
    <t>Պետական հիմնարկների և կազմակերպությունների աշխատողների սոցիալական փաթեթով ապահովում</t>
  </si>
  <si>
    <t>Համապատասխան պետական հիմնարկների և կազմակերպությունների աշխատակիցների քանակը</t>
  </si>
  <si>
    <t>Միջպետական և հանրապետական  նշանակության ավտոճանապարհների բարելավման և անվտանգ երթևեկության ծառայություններ</t>
  </si>
  <si>
    <t>Քաղաքականության, խորհրդատվության, մոնիտորինգի, համակարգման և աջակցության ծառայություններ տրանսպորտի  և  կապի բնագավառում</t>
  </si>
  <si>
    <t>Հայաստանի Հանրապետությունում հսկիչ սարքերի (թվային տախոգրաֆի) համակարգի  կարգավորման  ծառայություններ</t>
  </si>
  <si>
    <t>Հիմնանորոգվող ավտոճանապարհների երկարությունը/կիլոմետր/ այդ թվում՝</t>
  </si>
  <si>
    <t>Մարզային նշանակության ավտոճանապարհներ</t>
  </si>
  <si>
    <t>Կամուրջներ</t>
  </si>
  <si>
    <t>&lt;&lt;Երթևեկելի մասի վրա փոսեր (ընդհանուր մակերեսի մինչև 5 տոկոսի դեպքում)&gt;&gt; թերության վերացման ժամկետը /օր/</t>
  </si>
  <si>
    <t>&lt;&lt;Որևէ կամրջի (ուղեանցի) երթևեկելի մասի ջրթող հարմարանքների, մայթերի տակ ջրթող անցքերի խցանում&gt;&gt; թերության  վերացման ժամկետը /օր/</t>
  </si>
  <si>
    <t>Ձմեռային  պահպանման ենթակա ավտոճանապարհների մաքրում տեղումներից հետո (95% դեպքերում ճանապարհի մաքրման տևողությունը) /ժամ/</t>
  </si>
  <si>
    <t>ՀՀ պետական նշանակության ավտոմոբիլային ճանապարհների առանձին հատվածների ծածկի միջազգային անհարթության ինդեքսի մշտադիտարկում (կիլոմետր)</t>
  </si>
  <si>
    <t>Համաձայն նախարարի կողմից հաստատված տարեկան աշխատանքային ծրագրի</t>
  </si>
  <si>
    <t>Երթևեկության ինտենսիվության չափումներ` Հաշվեկետեր</t>
  </si>
  <si>
    <t>Ասիական զարգացման բանկի աջակցությամբ իրականացվող ծառայություններ</t>
  </si>
  <si>
    <t>Ասիական զարգացման  բանկի աջակցությամբ իրականացվող ծառայություններ</t>
  </si>
  <si>
    <t>Վերակառուցման և զարգացման եվրոպական  բանկի աջակցությամբ իրականացվող  ծառայություններ</t>
  </si>
  <si>
    <t>Եվրասիական զարգացման բանկի աջակցությամբ իրականացվող ծառայություններ</t>
  </si>
  <si>
    <t xml:space="preserve">Շինարարական աշխատանքները ամբողջությամբ ավարտված են: Թերակատարումը պայմանավորված է կապալառուների հետ կնքված պայմանագրերի վերջնական արժեքների ճշգրտման հետ, որոնց արդյունքում կապալառուների հետ կնքված պայմանագրերի արժեքները նվազել են: </t>
  </si>
  <si>
    <t xml:space="preserve">Թերակատարումը պայմանավորված է այն փաստով, որ Կապալառուի կողմից նոյեմբեր ամսվա համար կատարված աշխատանքների դիմաց ներկայացված հերթական ՄՎՎ-ն (միջանկյալ վճարման վկայագիր) Ինժեների կողմից համարվեց թերի և ոչ լիարժեք, ուստի չէր կարող հաստատվել և վճարվել նաև ՊՈԱԿ-ի կողմից: </t>
  </si>
  <si>
    <t>Հայաստանի Հանրապետության հաճախականությունների բաշխումների աղյուսակի կազմումը և այն իրավասու մարմնին ներկայացնելը</t>
  </si>
  <si>
    <t>Հայաստանի Հանրապետության և միջազգային ստանդարտներին, ոլորտը կարգավորող իրավական և տեխնիկական նորմատիվ ակտերին համապատասխանության վերաբերյալ իրավասու մարմնին նյութերի տրամադրում</t>
  </si>
  <si>
    <t>Անհարթության IRI գործակցի միջին թվաբանականը (ա) Միջպետական ճանապարհներ, մ/կմ</t>
  </si>
  <si>
    <t>Անհարթության IRI գործակցի միջին թվաբանականը (բ) Հանրապետական ճանապարհներ, մ/կմ</t>
  </si>
  <si>
    <t>Բավարար վիճակում ճանապարհների և հատվածների երկարության հարաբերությունը այդ կարգի ճանապարհների ողջ երկարությանը, %</t>
  </si>
  <si>
    <t>Վերականգնվող ավտոճանապարհների  երկարությունը /կմ/</t>
  </si>
  <si>
    <t>Ճանապարհների երթևեկության անվտանգության բարելավմանն ուղղված միջոցառումներ</t>
  </si>
  <si>
    <t>Աշտարակ-Թալին 29+600կմ - 71+ 500կմ հատվածի կառուցում, /կմ/</t>
  </si>
  <si>
    <t>Գյումրի-Բավրա հատվածի վերականգնվող ավտոճանապարհների երկարությունը /կմ/</t>
  </si>
  <si>
    <t>Վերականգնվող կամուրջների թիվը</t>
  </si>
  <si>
    <t>Լանջիկ-Գյումրի 90+200կմ - 117+670կմ հատվածի կառուցում /կմ/</t>
  </si>
  <si>
    <t>Հատված Թալին-Լանջիկ 71+500 կմ - 90+200կմ կառուցում /կմ/</t>
  </si>
  <si>
    <t>Միջպետական և հանրապետական նշանակության ավտոմոբիլային ճանապարհների և դրանց վրա գտնվող ինժեներական կառույցների նպատակային օգտագործման, պահպանման, շինարարության ընթացքում տեխնիկական չափանիշների ստուգման և աշխատանքների արդյունքների ընդունման ծառայություններ</t>
  </si>
  <si>
    <t>Երթևեկության ինտենսիվության չափումներ` Այցելություններ</t>
  </si>
  <si>
    <t>Բոլոր ծառայությունների հաճախականությունների և կապուղիների միջազգային կոորդինացման և գրանցման հաշվարկներ, միջազգային շտեմարանում ներկայացնելու համար անհրաժեշտ նյութերի մշակումը և պլանավորումը</t>
  </si>
  <si>
    <t>Տրանսֆերտի վճարման հաճախականությունը</t>
  </si>
  <si>
    <t xml:space="preserve">Կոնցեսիոն պայմանագրի դրույթների ապահովման նպատակով &lt;&lt;Հարավկովկասյան երկաթուղի&gt;&gt; ՓԲԸ-ին ուղևորափոխադրումներից ստացված վնասի դիմաց փոխհատուցման տրամադրման ծառայություններ </t>
  </si>
  <si>
    <t>Տրանսֆերտի  վճարման հաճախականությունը</t>
  </si>
  <si>
    <t>Համայնքների տրանսպորտային կապի ցուցանիշ: Հիմնական ճանապարհային ցանցի կամ մարզկենտրոնների հետ առնվազն մեկ բավարար կամ ավելի լավ վիճակում գտնվող ճանապարհներ ունեցող բնակավայրերի մասնաբաժինը բնակավայրերի ընդհանուր թվում, %</t>
  </si>
  <si>
    <t>Վերականգնվող ավտոճանապարհների երկարությունը /կմ/</t>
  </si>
  <si>
    <t xml:space="preserve"> Ճշտված ցուցանիշը հաշվետու ժամանակահատվածի համար (սյ 1+սյ 2)</t>
  </si>
  <si>
    <t>Սպասարկվող կապերի  քանակը  (հատ)</t>
  </si>
  <si>
    <t xml:space="preserve">Ծրագիրը չի ներառվում ՄԺԾԾ-ում: Ուղղակի ազդեցություն ունի ՀՀ կառավարության գործունեության միջոցառումների ծրագրի կատարման ընթացքի վրա: </t>
  </si>
  <si>
    <t>Հստակեցվել են նախարարության աշխատակիցների գործառույթները, յուրաքանչյուր եռամսյակ ներկայացվում են հաշվետվություններ՝ ըստ կոնկրետ ցուցանիշների, կատարման արդյունքների և շեղումների պատճառների վերաբերյալ, մասնավորապես` բյուջետային մուտքերի հավաքագրման գծով:</t>
  </si>
  <si>
    <t xml:space="preserve">Ծրագրի իրագործումն անհրաժեշտ է համակարգի սպասարկման և պահպանման համար: </t>
  </si>
  <si>
    <t xml:space="preserve">Իրականացվում է հսկողություն պայմանագրային պարտավորությունների կատարման ուղղությամբ: Մասնավորապես, եթե նախկինում տախոգրաֆի քարտերը տրամադրվում էին &lt;&lt;Տրանսպորտային փոխադրումներ&gt;&gt; ՊՈԱԿ-ի կողմից, ապա ներկայումս նշված գործառույթը վերապահվել է Տրանսպորտի վարչությանը: </t>
  </si>
  <si>
    <t xml:space="preserve">Ծրագրի իրագործումն անհրաժեշտ է արբանյակային հեռարձակման ցանցի ապահովման համար և բխում է  ՀՀ կառավարության 2013 թվականի հունիսի 20-ի նիստի թիվ 24 արձանագրային որոշմամբ հաստատված «Հայաստանի Հանրապետությունում վերգետնյա թվային հեռուստահեռարձակման համակարգի ներդրման գործընթացի իրականացման» ծրագրի դրույթներից: </t>
  </si>
  <si>
    <t>Արբանյակային կապը ծառայելու է նաև որպես պահուստ թվով 64 հեռուստակայաններում օպտիկա-մանրաթելային համակարգի հնարավոր խանգարումների դեպքում:</t>
  </si>
  <si>
    <t xml:space="preserve">Ծրագիրն ուղղակի ազդեցություն ունի ՀՀ պետական բյուջեի, ՄժԾԾ տրանսպորտային ոլորտների ցուցանիշների վրա: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</si>
</sst>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1" formatCode="_-* #,##0.00\ _ _-;\-* #,##0.00\ _ _-;_-* &quot;-&quot;??\ _ _-;_-@_-"/>
    <numFmt numFmtId="172" formatCode="_-* #,##0.00_-;\-* #,##0.00_-;_-* &quot;-&quot;??_-;_-@_-"/>
    <numFmt numFmtId="173" formatCode="0.0"/>
    <numFmt numFmtId="174" formatCode="00"/>
  </numFmts>
  <fonts count="16" x14ac:knownFonts="1">
    <font>
      <sz val="10"/>
      <name val="Arial Armenian"/>
    </font>
    <font>
      <sz val="10"/>
      <name val="Arial Armenian"/>
    </font>
    <font>
      <sz val="10"/>
      <name val="Helv"/>
      <family val="2"/>
    </font>
    <font>
      <sz val="10"/>
      <name val="Arial Armenian"/>
      <family val="2"/>
    </font>
    <font>
      <sz val="8"/>
      <name val="Arial Armenian"/>
      <family val="2"/>
    </font>
    <font>
      <sz val="8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8"/>
      <color indexed="8"/>
      <name val="GHEA Grapalat"/>
      <family val="3"/>
    </font>
    <font>
      <sz val="8"/>
      <color indexed="10"/>
      <name val="GHEA Grapalat"/>
      <family val="3"/>
    </font>
    <font>
      <sz val="10"/>
      <name val="Arial Armenian"/>
      <family val="2"/>
    </font>
    <font>
      <sz val="8"/>
      <color indexed="43"/>
      <name val="GHEA Grapalat"/>
      <family val="3"/>
    </font>
    <font>
      <sz val="12"/>
      <name val="GHEA Grapalat"/>
      <family val="3"/>
    </font>
    <font>
      <b/>
      <sz val="8"/>
      <name val="GHEA Grapalat"/>
      <family val="3"/>
    </font>
    <font>
      <sz val="8"/>
      <color indexed="8"/>
      <name val="GHEA Grapalat"/>
      <family val="3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72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3" fillId="0" borderId="0"/>
    <xf numFmtId="0" fontId="2" fillId="0" borderId="0"/>
  </cellStyleXfs>
  <cellXfs count="67">
    <xf numFmtId="0" fontId="0" fillId="0" borderId="0" xfId="0"/>
    <xf numFmtId="0" fontId="12" fillId="0" borderId="0" xfId="0" applyFont="1" applyFill="1" applyAlignment="1">
      <alignment horizontal="right"/>
    </xf>
    <xf numFmtId="0" fontId="12" fillId="0" borderId="0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horizontal="right" vertical="center" wrapText="1"/>
      <protection locked="0"/>
    </xf>
    <xf numFmtId="0" fontId="12" fillId="0" borderId="0" xfId="0" applyFont="1" applyFill="1" applyBorder="1" applyAlignment="1" applyProtection="1">
      <alignment vertical="center" wrapText="1"/>
      <protection locked="0"/>
    </xf>
    <xf numFmtId="0" fontId="12" fillId="0" borderId="0" xfId="0" applyFont="1" applyFill="1"/>
    <xf numFmtId="0" fontId="12" fillId="0" borderId="0" xfId="7" applyFont="1" applyFill="1" applyAlignment="1">
      <alignment horizontal="left"/>
    </xf>
    <xf numFmtId="0" fontId="12" fillId="0" borderId="0" xfId="7" applyFont="1" applyFill="1" applyAlignment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left" wrapText="1"/>
    </xf>
    <xf numFmtId="0" fontId="5" fillId="2" borderId="1" xfId="7" applyFont="1" applyFill="1" applyBorder="1" applyAlignment="1">
      <alignment horizontal="center" vertical="center" wrapText="1"/>
    </xf>
    <xf numFmtId="49" fontId="5" fillId="2" borderId="1" xfId="7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5" fillId="2" borderId="1" xfId="7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 applyProtection="1">
      <alignment horizontal="center" vertical="center"/>
      <protection hidden="1"/>
    </xf>
    <xf numFmtId="174" fontId="5" fillId="2" borderId="1" xfId="0" applyNumberFormat="1" applyFont="1" applyFill="1" applyBorder="1" applyAlignment="1">
      <alignment horizontal="center" vertical="center"/>
    </xf>
    <xf numFmtId="49" fontId="5" fillId="2" borderId="1" xfId="7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7" applyFont="1" applyFill="1" applyBorder="1" applyAlignment="1" applyProtection="1">
      <alignment horizontal="left" vertical="center" wrapText="1"/>
      <protection locked="0"/>
    </xf>
    <xf numFmtId="172" fontId="5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2" borderId="1" xfId="7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7" applyNumberFormat="1" applyFont="1" applyFill="1" applyBorder="1" applyAlignment="1" applyProtection="1">
      <alignment horizontal="left" vertical="center" wrapText="1"/>
      <protection locked="0"/>
    </xf>
    <xf numFmtId="0" fontId="11" fillId="2" borderId="1" xfId="7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172" fontId="5" fillId="2" borderId="1" xfId="1" applyFont="1" applyFill="1" applyBorder="1" applyAlignment="1">
      <alignment horizontal="center" vertical="center"/>
    </xf>
    <xf numFmtId="0" fontId="5" fillId="2" borderId="1" xfId="7" applyFont="1" applyFill="1" applyBorder="1" applyAlignment="1" applyProtection="1">
      <alignment horizontal="left" vertical="center"/>
      <protection locked="0"/>
    </xf>
    <xf numFmtId="172" fontId="9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1" xfId="7" applyFont="1" applyFill="1" applyBorder="1" applyAlignment="1" applyProtection="1">
      <alignment horizontal="center" wrapText="1"/>
      <protection locked="0"/>
    </xf>
    <xf numFmtId="0" fontId="5" fillId="2" borderId="1" xfId="0" applyFont="1" applyFill="1" applyBorder="1" applyAlignment="1" applyProtection="1">
      <alignment horizontal="center" wrapText="1"/>
      <protection locked="0"/>
    </xf>
    <xf numFmtId="0" fontId="5" fillId="2" borderId="1" xfId="0" applyFont="1" applyFill="1" applyBorder="1" applyAlignment="1">
      <alignment horizontal="center"/>
    </xf>
    <xf numFmtId="174" fontId="5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 applyProtection="1">
      <alignment wrapText="1"/>
      <protection locked="0"/>
    </xf>
    <xf numFmtId="0" fontId="5" fillId="2" borderId="1" xfId="7" applyFont="1" applyFill="1" applyBorder="1" applyAlignment="1" applyProtection="1">
      <alignment horizontal="center" vertical="top" wrapText="1"/>
      <protection locked="0"/>
    </xf>
    <xf numFmtId="173" fontId="5" fillId="2" borderId="1" xfId="7" applyNumberFormat="1" applyFont="1" applyFill="1" applyBorder="1" applyAlignment="1" applyProtection="1">
      <alignment horizontal="center" vertical="center" wrapText="1"/>
      <protection locked="0"/>
    </xf>
    <xf numFmtId="173" fontId="5" fillId="2" borderId="1" xfId="7" applyNumberFormat="1" applyFont="1" applyFill="1" applyBorder="1" applyAlignment="1" applyProtection="1">
      <alignment horizontal="left" vertical="center" wrapText="1"/>
      <protection locked="0"/>
    </xf>
    <xf numFmtId="0" fontId="5" fillId="2" borderId="1" xfId="7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4" applyNumberFormat="1" applyFont="1" applyFill="1" applyBorder="1" applyAlignment="1">
      <alignment horizontal="left" vertical="center" wrapText="1"/>
    </xf>
    <xf numFmtId="0" fontId="5" fillId="2" borderId="1" xfId="7" applyFont="1" applyFill="1" applyBorder="1" applyAlignment="1" applyProtection="1">
      <alignment wrapText="1"/>
      <protection locked="0"/>
    </xf>
    <xf numFmtId="0" fontId="5" fillId="2" borderId="0" xfId="0" applyFont="1" applyFill="1" applyAlignment="1">
      <alignment horizontal="center" vertical="center"/>
    </xf>
    <xf numFmtId="172" fontId="5" fillId="2" borderId="0" xfId="0" applyNumberFormat="1" applyFont="1" applyFill="1" applyAlignment="1">
      <alignment horizontal="center" vertical="center"/>
    </xf>
    <xf numFmtId="172" fontId="5" fillId="2" borderId="0" xfId="1" applyFont="1" applyFill="1" applyAlignment="1">
      <alignment horizontal="center" vertical="center"/>
    </xf>
    <xf numFmtId="172" fontId="5" fillId="2" borderId="0" xfId="1" applyFont="1" applyFill="1"/>
    <xf numFmtId="171" fontId="5" fillId="2" borderId="0" xfId="0" applyNumberFormat="1" applyFont="1" applyFill="1" applyAlignment="1">
      <alignment horizontal="center" vertical="center"/>
    </xf>
    <xf numFmtId="171" fontId="13" fillId="2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7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7" applyFont="1" applyFill="1" applyBorder="1" applyAlignment="1">
      <alignment horizontal="center" vertical="center" wrapText="1"/>
    </xf>
    <xf numFmtId="0" fontId="5" fillId="2" borderId="1" xfId="7" applyFont="1" applyFill="1" applyBorder="1" applyAlignment="1" applyProtection="1">
      <alignment horizontal="center" vertical="center" wrapText="1"/>
      <protection locked="0"/>
    </xf>
    <xf numFmtId="0" fontId="5" fillId="2" borderId="1" xfId="7" applyFont="1" applyFill="1" applyBorder="1" applyAlignment="1">
      <alignment horizontal="center" vertical="center" textRotation="90" wrapText="1"/>
    </xf>
    <xf numFmtId="0" fontId="5" fillId="2" borderId="1" xfId="7" applyFont="1" applyFill="1" applyBorder="1" applyAlignment="1">
      <alignment horizontal="center" vertical="center" textRotation="90"/>
    </xf>
  </cellXfs>
  <cellStyles count="9">
    <cellStyle name="Comma" xfId="1" builtinId="3"/>
    <cellStyle name="Comma 2" xfId="2"/>
    <cellStyle name="Comma 3" xfId="3"/>
    <cellStyle name="Normal" xfId="0" builtinId="0"/>
    <cellStyle name="Normal 2" xfId="4"/>
    <cellStyle name="Normal 3" xfId="5"/>
    <cellStyle name="Normal 4" xfId="6"/>
    <cellStyle name="Normal_Hashvetvutjunner" xfId="7"/>
    <cellStyle name="Style 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0"/>
  <sheetViews>
    <sheetView workbookViewId="0">
      <selection activeCell="D23" sqref="D23"/>
    </sheetView>
  </sheetViews>
  <sheetFormatPr defaultRowHeight="17.25" x14ac:dyDescent="0.3"/>
  <cols>
    <col min="1" max="1" width="10.5703125" style="8" customWidth="1"/>
    <col min="2" max="2" width="10.140625" style="8" customWidth="1"/>
    <col min="3" max="3" width="11.5703125" style="8" customWidth="1"/>
    <col min="4" max="4" width="12.42578125" style="8" customWidth="1"/>
    <col min="5" max="11" width="9.140625" style="8"/>
    <col min="12" max="12" width="16" style="8" customWidth="1"/>
    <col min="13" max="13" width="14" style="8" customWidth="1"/>
    <col min="14" max="16384" width="9.140625" style="8"/>
  </cols>
  <sheetData>
    <row r="1" spans="1:45" s="2" customFormat="1" ht="20.25" customHeight="1" x14ac:dyDescent="0.3">
      <c r="M1" s="3" t="s">
        <v>127</v>
      </c>
    </row>
    <row r="2" spans="1:45" s="2" customFormat="1" ht="20.25" customHeight="1" x14ac:dyDescent="0.3">
      <c r="M2" s="4"/>
    </row>
    <row r="3" spans="1:45" s="2" customFormat="1" ht="20.25" customHeight="1" x14ac:dyDescent="0.3">
      <c r="M3" s="4"/>
    </row>
    <row r="4" spans="1:45" s="2" customFormat="1" x14ac:dyDescent="0.3"/>
    <row r="5" spans="1:45" s="2" customFormat="1" x14ac:dyDescent="0.3">
      <c r="C5" s="5"/>
      <c r="D5" s="5"/>
      <c r="L5" s="1"/>
    </row>
    <row r="6" spans="1:45" s="2" customFormat="1" ht="13.5" customHeight="1" x14ac:dyDescent="0.3">
      <c r="C6" s="5"/>
      <c r="D6" s="5"/>
    </row>
    <row r="7" spans="1:45" s="2" customFormat="1" x14ac:dyDescent="0.3">
      <c r="A7" s="56" t="s">
        <v>128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</row>
    <row r="8" spans="1:45" s="2" customFormat="1" ht="47.25" customHeight="1" x14ac:dyDescent="0.3">
      <c r="A8" s="59" t="s">
        <v>129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</row>
    <row r="9" spans="1:45" s="6" customFormat="1" ht="28.5" customHeight="1" x14ac:dyDescent="0.3">
      <c r="A9" s="60" t="s">
        <v>130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2"/>
    </row>
    <row r="10" spans="1:45" s="6" customFormat="1" ht="23.25" customHeight="1" x14ac:dyDescent="0.3">
      <c r="A10" s="57" t="s">
        <v>87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2"/>
    </row>
    <row r="11" spans="1:45" s="6" customForma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45" s="7" customFormat="1" ht="19.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 s="6" customFormat="1" ht="14.2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 s="6" customFormat="1" ht="31.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6" spans="1:45" x14ac:dyDescent="0.3">
      <c r="B16" s="58"/>
      <c r="C16" s="58"/>
    </row>
    <row r="17" spans="1:3" x14ac:dyDescent="0.3">
      <c r="B17" s="58"/>
      <c r="C17" s="58"/>
    </row>
    <row r="18" spans="1:3" x14ac:dyDescent="0.3">
      <c r="A18" s="9"/>
    </row>
    <row r="19" spans="1:3" x14ac:dyDescent="0.3">
      <c r="B19" s="58"/>
      <c r="C19" s="58"/>
    </row>
    <row r="20" spans="1:3" x14ac:dyDescent="0.3">
      <c r="B20" s="58"/>
      <c r="C20" s="58"/>
    </row>
  </sheetData>
  <mergeCells count="8">
    <mergeCell ref="A7:M7"/>
    <mergeCell ref="A10:M10"/>
    <mergeCell ref="B16:C16"/>
    <mergeCell ref="B17:C17"/>
    <mergeCell ref="B19:C19"/>
    <mergeCell ref="B20:C20"/>
    <mergeCell ref="A8:M8"/>
    <mergeCell ref="A9:M9"/>
  </mergeCells>
  <phoneticPr fontId="4" type="noConversion"/>
  <pageMargins left="0.32" right="0.2" top="0.32" bottom="0.67" header="0.31496062992126" footer="0.31496062992126"/>
  <pageSetup paperSize="9" firstPageNumber="3271" orientation="landscape" useFirstPageNumber="1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3"/>
  <sheetViews>
    <sheetView tabSelected="1" workbookViewId="0">
      <pane xSplit="9" ySplit="3" topLeftCell="Q10" activePane="bottomRight" state="frozen"/>
      <selection pane="topRight" activeCell="J1" sqref="J1"/>
      <selection pane="bottomLeft" activeCell="A4" sqref="A4"/>
      <selection pane="bottomRight" activeCell="H15" sqref="H15"/>
    </sheetView>
  </sheetViews>
  <sheetFormatPr defaultColWidth="7.42578125" defaultRowHeight="12.75" x14ac:dyDescent="0.2"/>
  <cols>
    <col min="1" max="1" width="6.7109375" style="50" customWidth="1"/>
    <col min="2" max="2" width="3.7109375" style="50" customWidth="1"/>
    <col min="3" max="3" width="4.7109375" style="50" customWidth="1"/>
    <col min="4" max="4" width="3.42578125" style="50" customWidth="1"/>
    <col min="5" max="5" width="3.140625" style="50" customWidth="1"/>
    <col min="6" max="6" width="3.28515625" style="50" customWidth="1"/>
    <col min="7" max="7" width="3" style="50" customWidth="1"/>
    <col min="8" max="8" width="24.7109375" style="15" customWidth="1"/>
    <col min="9" max="9" width="44.85546875" style="15" customWidth="1"/>
    <col min="10" max="10" width="13.42578125" style="15" customWidth="1"/>
    <col min="11" max="11" width="14.140625" style="15" customWidth="1"/>
    <col min="12" max="12" width="14.5703125" style="15" customWidth="1"/>
    <col min="13" max="13" width="12.28515625" style="15" customWidth="1"/>
    <col min="14" max="15" width="13.7109375" style="15" customWidth="1"/>
    <col min="16" max="16" width="46.140625" style="15" customWidth="1"/>
    <col min="17" max="17" width="12.28515625" style="50" customWidth="1"/>
    <col min="18" max="18" width="13.28515625" style="50" customWidth="1"/>
    <col min="19" max="19" width="12.5703125" style="50" customWidth="1"/>
    <col min="20" max="20" width="13" style="50" customWidth="1"/>
    <col min="21" max="21" width="12.5703125" style="50" customWidth="1"/>
    <col min="22" max="22" width="51.28515625" style="15" customWidth="1"/>
    <col min="23" max="23" width="52.7109375" style="15" customWidth="1"/>
    <col min="24" max="24" width="43" style="15" customWidth="1"/>
    <col min="25" max="25" width="19.140625" style="15" customWidth="1"/>
    <col min="26" max="16384" width="7.42578125" style="23"/>
  </cols>
  <sheetData>
    <row r="1" spans="1:25" s="18" customFormat="1" ht="27" customHeight="1" x14ac:dyDescent="0.2">
      <c r="A1" s="66" t="s">
        <v>240</v>
      </c>
      <c r="B1" s="65" t="s">
        <v>241</v>
      </c>
      <c r="C1" s="64" t="s">
        <v>33</v>
      </c>
      <c r="D1" s="64"/>
      <c r="E1" s="64"/>
      <c r="F1" s="65" t="s">
        <v>244</v>
      </c>
      <c r="G1" s="65" t="s">
        <v>245</v>
      </c>
      <c r="H1" s="63" t="s">
        <v>246</v>
      </c>
      <c r="I1" s="63" t="s">
        <v>247</v>
      </c>
      <c r="J1" s="63" t="s">
        <v>248</v>
      </c>
      <c r="K1" s="61" t="s">
        <v>4</v>
      </c>
      <c r="L1" s="61"/>
      <c r="M1" s="61"/>
      <c r="N1" s="61"/>
      <c r="O1" s="61"/>
      <c r="P1" s="61"/>
      <c r="Q1" s="61" t="s">
        <v>262</v>
      </c>
      <c r="R1" s="62"/>
      <c r="S1" s="62"/>
      <c r="T1" s="62"/>
      <c r="U1" s="62"/>
      <c r="V1" s="62"/>
      <c r="W1" s="63" t="s">
        <v>263</v>
      </c>
      <c r="X1" s="63"/>
      <c r="Y1" s="63"/>
    </row>
    <row r="2" spans="1:25" s="18" customFormat="1" ht="93.75" customHeight="1" x14ac:dyDescent="0.2">
      <c r="A2" s="66"/>
      <c r="B2" s="65"/>
      <c r="C2" s="10" t="s">
        <v>242</v>
      </c>
      <c r="D2" s="63" t="s">
        <v>243</v>
      </c>
      <c r="E2" s="63"/>
      <c r="F2" s="65"/>
      <c r="G2" s="65"/>
      <c r="H2" s="63"/>
      <c r="I2" s="63"/>
      <c r="J2" s="63"/>
      <c r="K2" s="10" t="s">
        <v>249</v>
      </c>
      <c r="L2" s="10" t="s">
        <v>250</v>
      </c>
      <c r="M2" s="10" t="s">
        <v>326</v>
      </c>
      <c r="N2" s="10" t="s">
        <v>260</v>
      </c>
      <c r="O2" s="10" t="s">
        <v>261</v>
      </c>
      <c r="P2" s="10" t="s">
        <v>13</v>
      </c>
      <c r="Q2" s="10" t="s">
        <v>249</v>
      </c>
      <c r="R2" s="10" t="s">
        <v>264</v>
      </c>
      <c r="S2" s="10" t="s">
        <v>265</v>
      </c>
      <c r="T2" s="10" t="s">
        <v>266</v>
      </c>
      <c r="U2" s="10" t="s">
        <v>267</v>
      </c>
      <c r="V2" s="10" t="s">
        <v>268</v>
      </c>
      <c r="W2" s="10" t="s">
        <v>269</v>
      </c>
      <c r="X2" s="10" t="s">
        <v>270</v>
      </c>
      <c r="Y2" s="10" t="s">
        <v>271</v>
      </c>
    </row>
    <row r="3" spans="1:25" s="18" customFormat="1" ht="25.5" customHeight="1" x14ac:dyDescent="0.2">
      <c r="A3" s="10" t="s">
        <v>251</v>
      </c>
      <c r="B3" s="10" t="s">
        <v>252</v>
      </c>
      <c r="C3" s="10" t="s">
        <v>210</v>
      </c>
      <c r="D3" s="10" t="s">
        <v>253</v>
      </c>
      <c r="E3" s="10" t="s">
        <v>254</v>
      </c>
      <c r="F3" s="10" t="s">
        <v>255</v>
      </c>
      <c r="G3" s="11" t="s">
        <v>256</v>
      </c>
      <c r="H3" s="11" t="s">
        <v>257</v>
      </c>
      <c r="I3" s="11" t="s">
        <v>258</v>
      </c>
      <c r="J3" s="11" t="s">
        <v>259</v>
      </c>
      <c r="K3" s="11" t="s">
        <v>213</v>
      </c>
      <c r="L3" s="11" t="s">
        <v>214</v>
      </c>
      <c r="M3" s="11" t="s">
        <v>215</v>
      </c>
      <c r="N3" s="11" t="s">
        <v>216</v>
      </c>
      <c r="O3" s="11" t="s">
        <v>217</v>
      </c>
      <c r="P3" s="11" t="s">
        <v>218</v>
      </c>
      <c r="Q3" s="11" t="s">
        <v>219</v>
      </c>
      <c r="R3" s="11" t="s">
        <v>220</v>
      </c>
      <c r="S3" s="11" t="s">
        <v>221</v>
      </c>
      <c r="T3" s="11" t="s">
        <v>222</v>
      </c>
      <c r="U3" s="11" t="s">
        <v>223</v>
      </c>
      <c r="V3" s="11" t="s">
        <v>224</v>
      </c>
      <c r="W3" s="11" t="s">
        <v>225</v>
      </c>
      <c r="X3" s="11" t="s">
        <v>226</v>
      </c>
      <c r="Y3" s="11" t="s">
        <v>227</v>
      </c>
    </row>
    <row r="4" spans="1:25" ht="84" customHeight="1" x14ac:dyDescent="0.2">
      <c r="A4" s="16">
        <v>104018</v>
      </c>
      <c r="B4" s="16">
        <v>1</v>
      </c>
      <c r="C4" s="16">
        <v>1001</v>
      </c>
      <c r="D4" s="17" t="s">
        <v>228</v>
      </c>
      <c r="E4" s="19">
        <v>8</v>
      </c>
      <c r="F4" s="20"/>
      <c r="G4" s="17"/>
      <c r="H4" s="21" t="s">
        <v>289</v>
      </c>
      <c r="I4" s="21" t="s">
        <v>231</v>
      </c>
      <c r="J4" s="21"/>
      <c r="K4" s="21"/>
      <c r="L4" s="21"/>
      <c r="M4" s="21"/>
      <c r="N4" s="21"/>
      <c r="O4" s="21"/>
      <c r="P4" s="21"/>
      <c r="Q4" s="22">
        <v>620900</v>
      </c>
      <c r="R4" s="22">
        <v>-1500</v>
      </c>
      <c r="S4" s="22">
        <f>Q4+R4</f>
        <v>619400</v>
      </c>
      <c r="T4" s="22">
        <v>605066.02</v>
      </c>
      <c r="U4" s="22">
        <f>T4-S4</f>
        <v>-14333.979999999981</v>
      </c>
      <c r="V4" s="12" t="s">
        <v>179</v>
      </c>
      <c r="W4" s="12" t="s">
        <v>328</v>
      </c>
      <c r="X4" s="12" t="s">
        <v>329</v>
      </c>
      <c r="Y4" s="12" t="s">
        <v>5</v>
      </c>
    </row>
    <row r="5" spans="1:25" ht="50.25" customHeight="1" x14ac:dyDescent="0.2">
      <c r="A5" s="16">
        <v>104018</v>
      </c>
      <c r="B5" s="16">
        <v>1</v>
      </c>
      <c r="C5" s="16">
        <v>1001</v>
      </c>
      <c r="D5" s="17" t="s">
        <v>228</v>
      </c>
      <c r="E5" s="19">
        <v>8</v>
      </c>
      <c r="F5" s="20" t="s">
        <v>213</v>
      </c>
      <c r="G5" s="17"/>
      <c r="H5" s="21"/>
      <c r="I5" s="21" t="s">
        <v>46</v>
      </c>
      <c r="J5" s="21" t="s">
        <v>209</v>
      </c>
      <c r="K5" s="16">
        <v>40</v>
      </c>
      <c r="L5" s="16">
        <v>0</v>
      </c>
      <c r="M5" s="16">
        <v>40</v>
      </c>
      <c r="N5" s="16">
        <v>47</v>
      </c>
      <c r="O5" s="16">
        <f>N5-M5</f>
        <v>7</v>
      </c>
      <c r="P5" s="21"/>
      <c r="Q5" s="22"/>
      <c r="R5" s="22"/>
      <c r="S5" s="22"/>
      <c r="T5" s="22"/>
      <c r="U5" s="22"/>
      <c r="V5" s="12"/>
      <c r="W5" s="12"/>
      <c r="X5" s="12"/>
      <c r="Y5" s="12"/>
    </row>
    <row r="6" spans="1:25" ht="36" customHeight="1" x14ac:dyDescent="0.2">
      <c r="A6" s="16">
        <v>104018</v>
      </c>
      <c r="B6" s="16">
        <v>1</v>
      </c>
      <c r="C6" s="16">
        <v>1001</v>
      </c>
      <c r="D6" s="17" t="s">
        <v>228</v>
      </c>
      <c r="E6" s="19">
        <v>8</v>
      </c>
      <c r="F6" s="20" t="s">
        <v>214</v>
      </c>
      <c r="G6" s="17"/>
      <c r="H6" s="21"/>
      <c r="I6" s="21" t="s">
        <v>24</v>
      </c>
      <c r="J6" s="21" t="s">
        <v>209</v>
      </c>
      <c r="K6" s="16">
        <v>100</v>
      </c>
      <c r="L6" s="16">
        <v>0</v>
      </c>
      <c r="M6" s="16">
        <v>100</v>
      </c>
      <c r="N6" s="16">
        <v>1486</v>
      </c>
      <c r="O6" s="16">
        <f t="shared" ref="O6:O15" si="0">N6-M6</f>
        <v>1386</v>
      </c>
      <c r="P6" s="21"/>
      <c r="Q6" s="22"/>
      <c r="R6" s="22"/>
      <c r="S6" s="22"/>
      <c r="T6" s="22"/>
      <c r="U6" s="22"/>
      <c r="V6" s="13"/>
      <c r="W6" s="13"/>
      <c r="X6" s="13"/>
      <c r="Y6" s="13"/>
    </row>
    <row r="7" spans="1:25" ht="28.5" customHeight="1" x14ac:dyDescent="0.2">
      <c r="A7" s="16">
        <v>104018</v>
      </c>
      <c r="B7" s="16">
        <v>1</v>
      </c>
      <c r="C7" s="16">
        <v>1001</v>
      </c>
      <c r="D7" s="17" t="s">
        <v>228</v>
      </c>
      <c r="E7" s="19">
        <v>8</v>
      </c>
      <c r="F7" s="16">
        <v>3</v>
      </c>
      <c r="G7" s="17"/>
      <c r="H7" s="21"/>
      <c r="I7" s="21" t="s">
        <v>232</v>
      </c>
      <c r="J7" s="21" t="s">
        <v>209</v>
      </c>
      <c r="K7" s="16">
        <v>200</v>
      </c>
      <c r="L7" s="16">
        <v>0</v>
      </c>
      <c r="M7" s="16">
        <v>200</v>
      </c>
      <c r="N7" s="16">
        <v>46</v>
      </c>
      <c r="O7" s="16">
        <f t="shared" si="0"/>
        <v>-154</v>
      </c>
      <c r="P7" s="21" t="s">
        <v>76</v>
      </c>
      <c r="Q7" s="22"/>
      <c r="R7" s="22"/>
      <c r="S7" s="22"/>
      <c r="T7" s="22"/>
      <c r="U7" s="22"/>
      <c r="V7" s="13"/>
      <c r="W7" s="13"/>
      <c r="X7" s="13"/>
      <c r="Y7" s="13"/>
    </row>
    <row r="8" spans="1:25" ht="54.75" customHeight="1" x14ac:dyDescent="0.2">
      <c r="A8" s="16">
        <v>104018</v>
      </c>
      <c r="B8" s="16">
        <v>1</v>
      </c>
      <c r="C8" s="16">
        <v>1001</v>
      </c>
      <c r="D8" s="17" t="s">
        <v>228</v>
      </c>
      <c r="E8" s="19">
        <v>8</v>
      </c>
      <c r="F8" s="20" t="s">
        <v>216</v>
      </c>
      <c r="G8" s="17"/>
      <c r="H8" s="21"/>
      <c r="I8" s="21" t="s">
        <v>25</v>
      </c>
      <c r="J8" s="21" t="s">
        <v>209</v>
      </c>
      <c r="K8" s="16">
        <v>6200</v>
      </c>
      <c r="L8" s="16">
        <v>0</v>
      </c>
      <c r="M8" s="16">
        <v>6200</v>
      </c>
      <c r="N8" s="16">
        <v>5489</v>
      </c>
      <c r="O8" s="16">
        <f t="shared" si="0"/>
        <v>-711</v>
      </c>
      <c r="P8" s="21"/>
      <c r="Q8" s="22"/>
      <c r="R8" s="22"/>
      <c r="S8" s="22"/>
      <c r="T8" s="22"/>
      <c r="U8" s="22"/>
      <c r="V8" s="13"/>
      <c r="W8" s="13"/>
      <c r="X8" s="13"/>
      <c r="Y8" s="13"/>
    </row>
    <row r="9" spans="1:25" ht="30.75" customHeight="1" x14ac:dyDescent="0.2">
      <c r="A9" s="16">
        <v>104018</v>
      </c>
      <c r="B9" s="16">
        <v>1</v>
      </c>
      <c r="C9" s="16">
        <v>1001</v>
      </c>
      <c r="D9" s="17" t="s">
        <v>228</v>
      </c>
      <c r="E9" s="19">
        <v>8</v>
      </c>
      <c r="F9" s="20" t="s">
        <v>217</v>
      </c>
      <c r="G9" s="17"/>
      <c r="H9" s="21"/>
      <c r="I9" s="21" t="s">
        <v>272</v>
      </c>
      <c r="J9" s="21" t="s">
        <v>209</v>
      </c>
      <c r="K9" s="16">
        <v>2300</v>
      </c>
      <c r="L9" s="16">
        <v>0</v>
      </c>
      <c r="M9" s="16">
        <v>2300</v>
      </c>
      <c r="N9" s="16">
        <v>606</v>
      </c>
      <c r="O9" s="16">
        <f t="shared" si="0"/>
        <v>-1694</v>
      </c>
      <c r="P9" s="21"/>
      <c r="Q9" s="22"/>
      <c r="R9" s="22"/>
      <c r="S9" s="22"/>
      <c r="T9" s="22"/>
      <c r="U9" s="22"/>
      <c r="V9" s="13"/>
      <c r="W9" s="13"/>
      <c r="X9" s="13"/>
      <c r="Y9" s="13"/>
    </row>
    <row r="10" spans="1:25" ht="66" customHeight="1" x14ac:dyDescent="0.2">
      <c r="A10" s="16">
        <v>104018</v>
      </c>
      <c r="B10" s="16">
        <v>1</v>
      </c>
      <c r="C10" s="16">
        <v>1001</v>
      </c>
      <c r="D10" s="17" t="s">
        <v>228</v>
      </c>
      <c r="E10" s="19">
        <v>8</v>
      </c>
      <c r="F10" s="20" t="s">
        <v>218</v>
      </c>
      <c r="G10" s="17"/>
      <c r="H10" s="21"/>
      <c r="I10" s="21" t="s">
        <v>26</v>
      </c>
      <c r="J10" s="21" t="s">
        <v>209</v>
      </c>
      <c r="K10" s="16">
        <v>350</v>
      </c>
      <c r="L10" s="16">
        <v>0</v>
      </c>
      <c r="M10" s="16">
        <v>350</v>
      </c>
      <c r="N10" s="16">
        <v>250</v>
      </c>
      <c r="O10" s="16">
        <f t="shared" si="0"/>
        <v>-100</v>
      </c>
      <c r="P10" s="21" t="s">
        <v>169</v>
      </c>
      <c r="Q10" s="22"/>
      <c r="R10" s="22"/>
      <c r="S10" s="22"/>
      <c r="T10" s="22"/>
      <c r="U10" s="22"/>
      <c r="V10" s="13"/>
      <c r="W10" s="13"/>
      <c r="X10" s="13"/>
      <c r="Y10" s="13"/>
    </row>
    <row r="11" spans="1:25" ht="30" customHeight="1" x14ac:dyDescent="0.2">
      <c r="A11" s="16">
        <v>104018</v>
      </c>
      <c r="B11" s="16">
        <v>1</v>
      </c>
      <c r="C11" s="16">
        <v>1001</v>
      </c>
      <c r="D11" s="17" t="s">
        <v>228</v>
      </c>
      <c r="E11" s="19">
        <v>8</v>
      </c>
      <c r="F11" s="20" t="s">
        <v>219</v>
      </c>
      <c r="G11" s="17"/>
      <c r="H11" s="21"/>
      <c r="I11" s="24" t="s">
        <v>276</v>
      </c>
      <c r="J11" s="21" t="s">
        <v>209</v>
      </c>
      <c r="K11" s="16">
        <v>3500</v>
      </c>
      <c r="L11" s="16">
        <v>0</v>
      </c>
      <c r="M11" s="16">
        <v>3500</v>
      </c>
      <c r="N11" s="16">
        <v>4516</v>
      </c>
      <c r="O11" s="16">
        <f t="shared" si="0"/>
        <v>1016</v>
      </c>
      <c r="P11" s="21"/>
      <c r="Q11" s="22"/>
      <c r="R11" s="22"/>
      <c r="S11" s="22"/>
      <c r="T11" s="22"/>
      <c r="U11" s="22"/>
      <c r="V11" s="13"/>
      <c r="W11" s="13"/>
      <c r="X11" s="13"/>
      <c r="Y11" s="13"/>
    </row>
    <row r="12" spans="1:25" ht="35.25" customHeight="1" x14ac:dyDescent="0.2">
      <c r="A12" s="16">
        <v>104018</v>
      </c>
      <c r="B12" s="16">
        <v>1</v>
      </c>
      <c r="C12" s="16">
        <v>1001</v>
      </c>
      <c r="D12" s="17" t="s">
        <v>228</v>
      </c>
      <c r="E12" s="19">
        <v>8</v>
      </c>
      <c r="F12" s="20" t="s">
        <v>220</v>
      </c>
      <c r="G12" s="17"/>
      <c r="H12" s="21"/>
      <c r="I12" s="24" t="s">
        <v>84</v>
      </c>
      <c r="J12" s="21" t="s">
        <v>209</v>
      </c>
      <c r="K12" s="16">
        <v>4000</v>
      </c>
      <c r="L12" s="16">
        <v>0</v>
      </c>
      <c r="M12" s="16">
        <v>4000</v>
      </c>
      <c r="N12" s="16">
        <v>1060</v>
      </c>
      <c r="O12" s="16">
        <f t="shared" si="0"/>
        <v>-2940</v>
      </c>
      <c r="P12" s="21" t="s">
        <v>77</v>
      </c>
      <c r="Q12" s="22"/>
      <c r="R12" s="22"/>
      <c r="S12" s="22"/>
      <c r="T12" s="22"/>
      <c r="U12" s="22"/>
      <c r="V12" s="13"/>
      <c r="W12" s="13"/>
      <c r="X12" s="13"/>
      <c r="Y12" s="13"/>
    </row>
    <row r="13" spans="1:25" ht="30" customHeight="1" x14ac:dyDescent="0.2">
      <c r="A13" s="16">
        <v>104018</v>
      </c>
      <c r="B13" s="16">
        <v>1</v>
      </c>
      <c r="C13" s="16">
        <v>1001</v>
      </c>
      <c r="D13" s="17" t="s">
        <v>228</v>
      </c>
      <c r="E13" s="19">
        <v>8</v>
      </c>
      <c r="F13" s="20" t="s">
        <v>221</v>
      </c>
      <c r="G13" s="17"/>
      <c r="H13" s="21"/>
      <c r="I13" s="24" t="s">
        <v>235</v>
      </c>
      <c r="J13" s="21" t="s">
        <v>209</v>
      </c>
      <c r="K13" s="16">
        <v>600</v>
      </c>
      <c r="L13" s="16">
        <v>0</v>
      </c>
      <c r="M13" s="16">
        <v>600</v>
      </c>
      <c r="N13" s="16">
        <v>354</v>
      </c>
      <c r="O13" s="16">
        <f t="shared" si="0"/>
        <v>-246</v>
      </c>
      <c r="P13" s="21" t="s">
        <v>77</v>
      </c>
      <c r="Q13" s="22"/>
      <c r="R13" s="22"/>
      <c r="S13" s="22"/>
      <c r="T13" s="22"/>
      <c r="U13" s="22"/>
      <c r="V13" s="13"/>
      <c r="W13" s="13"/>
      <c r="X13" s="13"/>
      <c r="Y13" s="13"/>
    </row>
    <row r="14" spans="1:25" ht="67.5" customHeight="1" x14ac:dyDescent="0.2">
      <c r="A14" s="16">
        <v>104018</v>
      </c>
      <c r="B14" s="16">
        <v>1</v>
      </c>
      <c r="C14" s="16">
        <v>1001</v>
      </c>
      <c r="D14" s="17" t="s">
        <v>228</v>
      </c>
      <c r="E14" s="19">
        <v>8</v>
      </c>
      <c r="F14" s="20" t="s">
        <v>222</v>
      </c>
      <c r="G14" s="17"/>
      <c r="H14" s="21"/>
      <c r="I14" s="12" t="s">
        <v>47</v>
      </c>
      <c r="J14" s="24" t="s">
        <v>211</v>
      </c>
      <c r="K14" s="16">
        <v>95</v>
      </c>
      <c r="L14" s="16"/>
      <c r="M14" s="16">
        <v>95</v>
      </c>
      <c r="N14" s="16">
        <v>100</v>
      </c>
      <c r="O14" s="16">
        <f t="shared" si="0"/>
        <v>5</v>
      </c>
      <c r="P14" s="21"/>
      <c r="Q14" s="22"/>
      <c r="R14" s="22"/>
      <c r="S14" s="22"/>
      <c r="T14" s="22"/>
      <c r="U14" s="22"/>
      <c r="V14" s="13"/>
      <c r="W14" s="13"/>
      <c r="X14" s="13"/>
      <c r="Y14" s="13"/>
    </row>
    <row r="15" spans="1:25" ht="63.75" customHeight="1" x14ac:dyDescent="0.2">
      <c r="A15" s="16">
        <v>104018</v>
      </c>
      <c r="B15" s="16">
        <v>1</v>
      </c>
      <c r="C15" s="16">
        <v>1001</v>
      </c>
      <c r="D15" s="17" t="s">
        <v>228</v>
      </c>
      <c r="E15" s="19">
        <v>8</v>
      </c>
      <c r="F15" s="20" t="s">
        <v>223</v>
      </c>
      <c r="G15" s="17"/>
      <c r="H15" s="21"/>
      <c r="I15" s="12" t="s">
        <v>27</v>
      </c>
      <c r="J15" s="24" t="s">
        <v>211</v>
      </c>
      <c r="K15" s="16">
        <v>99.5</v>
      </c>
      <c r="L15" s="16"/>
      <c r="M15" s="16">
        <v>99.5</v>
      </c>
      <c r="N15" s="16">
        <v>71.400000000000006</v>
      </c>
      <c r="O15" s="16">
        <f t="shared" si="0"/>
        <v>-28.099999999999994</v>
      </c>
      <c r="P15" s="21" t="s">
        <v>169</v>
      </c>
      <c r="Q15" s="22"/>
      <c r="R15" s="22"/>
      <c r="S15" s="22"/>
      <c r="T15" s="22"/>
      <c r="U15" s="22"/>
      <c r="V15" s="13"/>
      <c r="W15" s="13"/>
      <c r="X15" s="13"/>
      <c r="Y15" s="13"/>
    </row>
    <row r="16" spans="1:25" ht="29.25" customHeight="1" x14ac:dyDescent="0.2">
      <c r="A16" s="16">
        <v>104018</v>
      </c>
      <c r="B16" s="16">
        <v>1</v>
      </c>
      <c r="C16" s="16">
        <v>1001</v>
      </c>
      <c r="D16" s="17" t="s">
        <v>228</v>
      </c>
      <c r="E16" s="19">
        <v>8</v>
      </c>
      <c r="F16" s="20" t="s">
        <v>224</v>
      </c>
      <c r="G16" s="17"/>
      <c r="H16" s="21"/>
      <c r="I16" s="12" t="s">
        <v>28</v>
      </c>
      <c r="J16" s="24" t="s">
        <v>212</v>
      </c>
      <c r="K16" s="16" t="s">
        <v>154</v>
      </c>
      <c r="L16" s="16"/>
      <c r="M16" s="16" t="s">
        <v>154</v>
      </c>
      <c r="N16" s="16" t="s">
        <v>154</v>
      </c>
      <c r="O16" s="16">
        <v>0</v>
      </c>
      <c r="P16" s="21"/>
      <c r="Q16" s="22"/>
      <c r="R16" s="22"/>
      <c r="S16" s="22"/>
      <c r="T16" s="22"/>
      <c r="U16" s="22"/>
      <c r="V16" s="13"/>
      <c r="W16" s="13"/>
      <c r="X16" s="13"/>
      <c r="Y16" s="13"/>
    </row>
    <row r="17" spans="1:25" ht="39.75" customHeight="1" x14ac:dyDescent="0.2">
      <c r="A17" s="16">
        <v>104018</v>
      </c>
      <c r="B17" s="16">
        <v>1</v>
      </c>
      <c r="C17" s="16">
        <v>1001</v>
      </c>
      <c r="D17" s="17" t="s">
        <v>228</v>
      </c>
      <c r="E17" s="19">
        <v>8</v>
      </c>
      <c r="F17" s="20" t="s">
        <v>225</v>
      </c>
      <c r="G17" s="17"/>
      <c r="H17" s="21"/>
      <c r="I17" s="12" t="s">
        <v>29</v>
      </c>
      <c r="J17" s="24" t="s">
        <v>212</v>
      </c>
      <c r="K17" s="16" t="s">
        <v>155</v>
      </c>
      <c r="L17" s="16"/>
      <c r="M17" s="16" t="s">
        <v>155</v>
      </c>
      <c r="N17" s="16" t="s">
        <v>155</v>
      </c>
      <c r="O17" s="16">
        <v>0</v>
      </c>
      <c r="P17" s="21"/>
      <c r="Q17" s="22"/>
      <c r="R17" s="22"/>
      <c r="S17" s="22"/>
      <c r="T17" s="22"/>
      <c r="U17" s="22"/>
      <c r="V17" s="13"/>
      <c r="W17" s="13"/>
      <c r="X17" s="13"/>
      <c r="Y17" s="13"/>
    </row>
    <row r="18" spans="1:25" ht="40.5" customHeight="1" x14ac:dyDescent="0.2">
      <c r="A18" s="16">
        <v>104018</v>
      </c>
      <c r="B18" s="16">
        <v>1</v>
      </c>
      <c r="C18" s="16">
        <v>1001</v>
      </c>
      <c r="D18" s="17" t="s">
        <v>228</v>
      </c>
      <c r="E18" s="19">
        <v>8</v>
      </c>
      <c r="F18" s="20" t="s">
        <v>226</v>
      </c>
      <c r="G18" s="17"/>
      <c r="H18" s="24"/>
      <c r="I18" s="24" t="s">
        <v>48</v>
      </c>
      <c r="J18" s="24" t="s">
        <v>212</v>
      </c>
      <c r="K18" s="16" t="s">
        <v>156</v>
      </c>
      <c r="L18" s="16"/>
      <c r="M18" s="16" t="s">
        <v>156</v>
      </c>
      <c r="N18" s="16" t="s">
        <v>156</v>
      </c>
      <c r="O18" s="16">
        <v>0</v>
      </c>
      <c r="P18" s="21"/>
      <c r="Q18" s="22"/>
      <c r="R18" s="22"/>
      <c r="S18" s="22"/>
      <c r="T18" s="22"/>
      <c r="U18" s="22"/>
      <c r="V18" s="13"/>
      <c r="W18" s="13"/>
      <c r="X18" s="13"/>
      <c r="Y18" s="13"/>
    </row>
    <row r="19" spans="1:25" ht="40.5" customHeight="1" x14ac:dyDescent="0.2">
      <c r="A19" s="16">
        <v>104018</v>
      </c>
      <c r="B19" s="16">
        <v>1</v>
      </c>
      <c r="C19" s="16">
        <v>1001</v>
      </c>
      <c r="D19" s="17" t="s">
        <v>228</v>
      </c>
      <c r="E19" s="19">
        <v>8</v>
      </c>
      <c r="F19" s="20" t="s">
        <v>227</v>
      </c>
      <c r="G19" s="17"/>
      <c r="H19" s="24"/>
      <c r="I19" s="24" t="s">
        <v>37</v>
      </c>
      <c r="J19" s="24" t="s">
        <v>212</v>
      </c>
      <c r="K19" s="16" t="s">
        <v>157</v>
      </c>
      <c r="L19" s="16"/>
      <c r="M19" s="16" t="s">
        <v>157</v>
      </c>
      <c r="N19" s="16" t="s">
        <v>157</v>
      </c>
      <c r="O19" s="16">
        <v>0</v>
      </c>
      <c r="P19" s="21"/>
      <c r="Q19" s="22"/>
      <c r="R19" s="22"/>
      <c r="S19" s="22"/>
      <c r="T19" s="22"/>
      <c r="U19" s="22"/>
      <c r="V19" s="13"/>
      <c r="W19" s="13"/>
      <c r="X19" s="13"/>
      <c r="Y19" s="13"/>
    </row>
    <row r="20" spans="1:25" ht="93" customHeight="1" x14ac:dyDescent="0.2">
      <c r="A20" s="16">
        <v>104018</v>
      </c>
      <c r="B20" s="25">
        <v>2</v>
      </c>
      <c r="C20" s="16">
        <v>1042</v>
      </c>
      <c r="D20" s="17" t="s">
        <v>228</v>
      </c>
      <c r="E20" s="19">
        <v>7</v>
      </c>
      <c r="F20" s="25"/>
      <c r="G20" s="17"/>
      <c r="H20" s="24" t="s">
        <v>281</v>
      </c>
      <c r="I20" s="24" t="s">
        <v>282</v>
      </c>
      <c r="J20" s="24"/>
      <c r="K20" s="16"/>
      <c r="L20" s="16"/>
      <c r="M20" s="16"/>
      <c r="N20" s="16"/>
      <c r="O20" s="16"/>
      <c r="P20" s="21"/>
      <c r="Q20" s="22">
        <v>99200</v>
      </c>
      <c r="R20" s="22"/>
      <c r="S20" s="22">
        <f>Q20+R20</f>
        <v>99200</v>
      </c>
      <c r="T20" s="22">
        <v>99200</v>
      </c>
      <c r="U20" s="22">
        <f>T20-S20</f>
        <v>0</v>
      </c>
      <c r="V20" s="12"/>
      <c r="W20" s="12" t="s">
        <v>332</v>
      </c>
      <c r="X20" s="12" t="s">
        <v>333</v>
      </c>
      <c r="Y20" s="12" t="s">
        <v>6</v>
      </c>
    </row>
    <row r="21" spans="1:25" ht="44.25" customHeight="1" x14ac:dyDescent="0.2">
      <c r="A21" s="16">
        <v>104018</v>
      </c>
      <c r="B21" s="25">
        <v>2</v>
      </c>
      <c r="C21" s="16">
        <v>1042</v>
      </c>
      <c r="D21" s="17" t="s">
        <v>228</v>
      </c>
      <c r="E21" s="19">
        <v>7</v>
      </c>
      <c r="F21" s="25">
        <v>1</v>
      </c>
      <c r="G21" s="17"/>
      <c r="H21" s="24"/>
      <c r="I21" s="24" t="s">
        <v>283</v>
      </c>
      <c r="J21" s="24" t="s">
        <v>209</v>
      </c>
      <c r="K21" s="16">
        <v>1</v>
      </c>
      <c r="L21" s="16"/>
      <c r="M21" s="16">
        <v>1</v>
      </c>
      <c r="N21" s="16">
        <v>1</v>
      </c>
      <c r="O21" s="16">
        <v>0</v>
      </c>
      <c r="P21" s="21"/>
      <c r="Q21" s="22"/>
      <c r="R21" s="22"/>
      <c r="S21" s="22"/>
      <c r="T21" s="22"/>
      <c r="U21" s="22"/>
      <c r="V21" s="12"/>
      <c r="W21" s="13"/>
      <c r="X21" s="13"/>
      <c r="Y21" s="13"/>
    </row>
    <row r="22" spans="1:25" ht="37.5" customHeight="1" x14ac:dyDescent="0.2">
      <c r="A22" s="16">
        <v>104018</v>
      </c>
      <c r="B22" s="25">
        <v>2</v>
      </c>
      <c r="C22" s="16">
        <v>1042</v>
      </c>
      <c r="D22" s="17" t="s">
        <v>228</v>
      </c>
      <c r="E22" s="19">
        <v>7</v>
      </c>
      <c r="F22" s="25">
        <v>2</v>
      </c>
      <c r="G22" s="17"/>
      <c r="H22" s="24"/>
      <c r="I22" s="24" t="s">
        <v>284</v>
      </c>
      <c r="J22" s="24" t="s">
        <v>211</v>
      </c>
      <c r="K22" s="21"/>
      <c r="L22" s="21"/>
      <c r="M22" s="16"/>
      <c r="N22" s="16"/>
      <c r="O22" s="16"/>
      <c r="P22" s="21"/>
      <c r="Q22" s="22"/>
      <c r="R22" s="22"/>
      <c r="S22" s="22"/>
      <c r="T22" s="22"/>
      <c r="U22" s="22"/>
      <c r="V22" s="12"/>
      <c r="W22" s="13"/>
      <c r="X22" s="13"/>
      <c r="Y22" s="13"/>
    </row>
    <row r="23" spans="1:25" ht="36" customHeight="1" x14ac:dyDescent="0.2">
      <c r="A23" s="16">
        <v>104018</v>
      </c>
      <c r="B23" s="25">
        <v>2</v>
      </c>
      <c r="C23" s="16">
        <v>1042</v>
      </c>
      <c r="D23" s="17" t="s">
        <v>228</v>
      </c>
      <c r="E23" s="19">
        <v>7</v>
      </c>
      <c r="F23" s="25">
        <v>3</v>
      </c>
      <c r="G23" s="17"/>
      <c r="H23" s="24"/>
      <c r="I23" s="24" t="s">
        <v>284</v>
      </c>
      <c r="J23" s="24" t="s">
        <v>212</v>
      </c>
      <c r="K23" s="21"/>
      <c r="L23" s="21"/>
      <c r="M23" s="16"/>
      <c r="N23" s="16"/>
      <c r="O23" s="16"/>
      <c r="P23" s="21"/>
      <c r="Q23" s="22"/>
      <c r="R23" s="22"/>
      <c r="S23" s="22"/>
      <c r="T23" s="22"/>
      <c r="U23" s="22"/>
      <c r="V23" s="12"/>
      <c r="W23" s="13"/>
      <c r="X23" s="13"/>
      <c r="Y23" s="13"/>
    </row>
    <row r="24" spans="1:25" ht="124.5" customHeight="1" x14ac:dyDescent="0.2">
      <c r="A24" s="16">
        <v>104018</v>
      </c>
      <c r="B24" s="25">
        <v>2</v>
      </c>
      <c r="C24" s="16">
        <v>1043</v>
      </c>
      <c r="D24" s="17" t="s">
        <v>228</v>
      </c>
      <c r="E24" s="19">
        <v>1</v>
      </c>
      <c r="F24" s="25"/>
      <c r="G24" s="17"/>
      <c r="H24" s="24" t="s">
        <v>85</v>
      </c>
      <c r="I24" s="24" t="s">
        <v>110</v>
      </c>
      <c r="J24" s="24"/>
      <c r="K24" s="21"/>
      <c r="L24" s="21"/>
      <c r="M24" s="16"/>
      <c r="N24" s="16"/>
      <c r="O24" s="16"/>
      <c r="P24" s="21"/>
      <c r="Q24" s="22">
        <v>98660</v>
      </c>
      <c r="R24" s="22"/>
      <c r="S24" s="22">
        <f>Q24+R24</f>
        <v>98660</v>
      </c>
      <c r="T24" s="22">
        <v>96237.7</v>
      </c>
      <c r="U24" s="22">
        <f>T24-S24</f>
        <v>-2422.3000000000029</v>
      </c>
      <c r="V24" s="12" t="s">
        <v>180</v>
      </c>
      <c r="W24" s="12" t="s">
        <v>334</v>
      </c>
      <c r="X24" s="12" t="s">
        <v>0</v>
      </c>
      <c r="Y24" s="12" t="s">
        <v>78</v>
      </c>
    </row>
    <row r="25" spans="1:25" ht="36" customHeight="1" x14ac:dyDescent="0.2">
      <c r="A25" s="16">
        <v>104018</v>
      </c>
      <c r="B25" s="25">
        <v>2</v>
      </c>
      <c r="C25" s="16">
        <v>1043</v>
      </c>
      <c r="D25" s="17" t="s">
        <v>228</v>
      </c>
      <c r="E25" s="19">
        <v>1</v>
      </c>
      <c r="F25" s="25">
        <v>1</v>
      </c>
      <c r="G25" s="17"/>
      <c r="H25" s="24"/>
      <c r="I25" s="24" t="s">
        <v>86</v>
      </c>
      <c r="J25" s="24" t="s">
        <v>209</v>
      </c>
      <c r="K25" s="16">
        <v>10</v>
      </c>
      <c r="L25" s="16">
        <v>0</v>
      </c>
      <c r="M25" s="16">
        <v>10</v>
      </c>
      <c r="N25" s="16">
        <v>13</v>
      </c>
      <c r="O25" s="16">
        <f t="shared" ref="O25:O30" si="1">N25-M25</f>
        <v>3</v>
      </c>
      <c r="P25" s="21"/>
      <c r="Q25" s="22"/>
      <c r="R25" s="22"/>
      <c r="S25" s="22"/>
      <c r="T25" s="22"/>
      <c r="U25" s="22"/>
      <c r="V25" s="12"/>
      <c r="W25" s="13"/>
      <c r="X25" s="13"/>
      <c r="Y25" s="13"/>
    </row>
    <row r="26" spans="1:25" ht="36" customHeight="1" x14ac:dyDescent="0.2">
      <c r="A26" s="16">
        <v>104018</v>
      </c>
      <c r="B26" s="25">
        <v>2</v>
      </c>
      <c r="C26" s="16">
        <v>1043</v>
      </c>
      <c r="D26" s="17" t="s">
        <v>228</v>
      </c>
      <c r="E26" s="19">
        <v>1</v>
      </c>
      <c r="F26" s="25">
        <v>2</v>
      </c>
      <c r="G26" s="17"/>
      <c r="H26" s="24"/>
      <c r="I26" s="24" t="s">
        <v>88</v>
      </c>
      <c r="J26" s="24" t="s">
        <v>209</v>
      </c>
      <c r="K26" s="16">
        <v>1</v>
      </c>
      <c r="L26" s="16">
        <v>0</v>
      </c>
      <c r="M26" s="16">
        <v>1</v>
      </c>
      <c r="N26" s="16">
        <v>1</v>
      </c>
      <c r="O26" s="16">
        <f t="shared" si="1"/>
        <v>0</v>
      </c>
      <c r="P26" s="21"/>
      <c r="Q26" s="22"/>
      <c r="R26" s="22"/>
      <c r="S26" s="22"/>
      <c r="T26" s="22"/>
      <c r="U26" s="22"/>
      <c r="V26" s="12"/>
      <c r="W26" s="13"/>
      <c r="X26" s="13"/>
      <c r="Y26" s="13"/>
    </row>
    <row r="27" spans="1:25" ht="36" customHeight="1" x14ac:dyDescent="0.2">
      <c r="A27" s="16">
        <v>104018</v>
      </c>
      <c r="B27" s="25">
        <v>2</v>
      </c>
      <c r="C27" s="16">
        <v>1043</v>
      </c>
      <c r="D27" s="17" t="s">
        <v>228</v>
      </c>
      <c r="E27" s="19">
        <v>1</v>
      </c>
      <c r="F27" s="25">
        <v>3</v>
      </c>
      <c r="G27" s="17"/>
      <c r="H27" s="24"/>
      <c r="I27" s="24" t="s">
        <v>71</v>
      </c>
      <c r="J27" s="24" t="s">
        <v>209</v>
      </c>
      <c r="K27" s="16">
        <v>2</v>
      </c>
      <c r="L27" s="16">
        <v>0</v>
      </c>
      <c r="M27" s="16">
        <v>2</v>
      </c>
      <c r="N27" s="16">
        <v>2</v>
      </c>
      <c r="O27" s="16">
        <f t="shared" si="1"/>
        <v>0</v>
      </c>
      <c r="P27" s="21"/>
      <c r="Q27" s="22"/>
      <c r="R27" s="22"/>
      <c r="S27" s="22"/>
      <c r="T27" s="22"/>
      <c r="U27" s="22"/>
      <c r="V27" s="12"/>
      <c r="W27" s="13"/>
      <c r="X27" s="13"/>
      <c r="Y27" s="13"/>
    </row>
    <row r="28" spans="1:25" ht="36" customHeight="1" x14ac:dyDescent="0.2">
      <c r="A28" s="16">
        <v>104018</v>
      </c>
      <c r="B28" s="25">
        <v>2</v>
      </c>
      <c r="C28" s="16">
        <v>1043</v>
      </c>
      <c r="D28" s="17" t="s">
        <v>228</v>
      </c>
      <c r="E28" s="19">
        <v>1</v>
      </c>
      <c r="F28" s="25">
        <v>4</v>
      </c>
      <c r="G28" s="17"/>
      <c r="H28" s="24"/>
      <c r="I28" s="24" t="s">
        <v>89</v>
      </c>
      <c r="J28" s="24" t="s">
        <v>209</v>
      </c>
      <c r="K28" s="16">
        <v>0</v>
      </c>
      <c r="L28" s="16">
        <v>0</v>
      </c>
      <c r="M28" s="16">
        <v>0</v>
      </c>
      <c r="N28" s="16">
        <v>0</v>
      </c>
      <c r="O28" s="16">
        <f t="shared" si="1"/>
        <v>0</v>
      </c>
      <c r="P28" s="21"/>
      <c r="Q28" s="22"/>
      <c r="R28" s="22"/>
      <c r="S28" s="22"/>
      <c r="T28" s="22"/>
      <c r="U28" s="22"/>
      <c r="V28" s="12"/>
      <c r="W28" s="13"/>
      <c r="X28" s="13"/>
      <c r="Y28" s="13"/>
    </row>
    <row r="29" spans="1:25" ht="36" customHeight="1" x14ac:dyDescent="0.2">
      <c r="A29" s="16">
        <v>104018</v>
      </c>
      <c r="B29" s="25">
        <v>2</v>
      </c>
      <c r="C29" s="16">
        <v>1043</v>
      </c>
      <c r="D29" s="17" t="s">
        <v>228</v>
      </c>
      <c r="E29" s="19">
        <v>1</v>
      </c>
      <c r="F29" s="25">
        <v>5</v>
      </c>
      <c r="G29" s="17"/>
      <c r="H29" s="24"/>
      <c r="I29" s="24" t="s">
        <v>233</v>
      </c>
      <c r="J29" s="24" t="s">
        <v>211</v>
      </c>
      <c r="K29" s="16">
        <v>0</v>
      </c>
      <c r="L29" s="16">
        <v>0</v>
      </c>
      <c r="M29" s="16">
        <v>0</v>
      </c>
      <c r="N29" s="16">
        <v>0</v>
      </c>
      <c r="O29" s="16">
        <f t="shared" si="1"/>
        <v>0</v>
      </c>
      <c r="P29" s="21"/>
      <c r="Q29" s="22"/>
      <c r="R29" s="22"/>
      <c r="S29" s="22"/>
      <c r="T29" s="22"/>
      <c r="U29" s="22"/>
      <c r="V29" s="12"/>
      <c r="W29" s="13"/>
      <c r="X29" s="13"/>
      <c r="Y29" s="13"/>
    </row>
    <row r="30" spans="1:25" ht="36" customHeight="1" x14ac:dyDescent="0.2">
      <c r="A30" s="16">
        <v>104018</v>
      </c>
      <c r="B30" s="25">
        <v>2</v>
      </c>
      <c r="C30" s="16">
        <v>1043</v>
      </c>
      <c r="D30" s="17" t="s">
        <v>228</v>
      </c>
      <c r="E30" s="19">
        <v>1</v>
      </c>
      <c r="F30" s="25">
        <v>6</v>
      </c>
      <c r="G30" s="17"/>
      <c r="H30" s="24"/>
      <c r="I30" s="24" t="s">
        <v>72</v>
      </c>
      <c r="J30" s="24" t="s">
        <v>212</v>
      </c>
      <c r="K30" s="16">
        <v>1</v>
      </c>
      <c r="L30" s="16">
        <v>0</v>
      </c>
      <c r="M30" s="16">
        <v>1</v>
      </c>
      <c r="N30" s="16">
        <v>1</v>
      </c>
      <c r="O30" s="16">
        <f t="shared" si="1"/>
        <v>0</v>
      </c>
      <c r="P30" s="21"/>
      <c r="Q30" s="22"/>
      <c r="R30" s="22"/>
      <c r="S30" s="22"/>
      <c r="T30" s="22"/>
      <c r="U30" s="22"/>
      <c r="V30" s="12"/>
      <c r="W30" s="13"/>
      <c r="X30" s="13"/>
      <c r="Y30" s="13"/>
    </row>
    <row r="31" spans="1:25" ht="85.5" customHeight="1" x14ac:dyDescent="0.2">
      <c r="A31" s="16">
        <v>104018</v>
      </c>
      <c r="B31" s="25">
        <v>2</v>
      </c>
      <c r="C31" s="16">
        <v>1043</v>
      </c>
      <c r="D31" s="17" t="s">
        <v>228</v>
      </c>
      <c r="E31" s="19">
        <v>3</v>
      </c>
      <c r="F31" s="25"/>
      <c r="G31" s="17"/>
      <c r="H31" s="24" t="s">
        <v>90</v>
      </c>
      <c r="I31" s="24" t="s">
        <v>111</v>
      </c>
      <c r="J31" s="24"/>
      <c r="K31" s="16"/>
      <c r="L31" s="16"/>
      <c r="M31" s="16"/>
      <c r="N31" s="16"/>
      <c r="O31" s="16"/>
      <c r="P31" s="21"/>
      <c r="Q31" s="22">
        <v>149595.4</v>
      </c>
      <c r="R31" s="22"/>
      <c r="S31" s="22">
        <f>Q31+R31</f>
        <v>149595.4</v>
      </c>
      <c r="T31" s="22">
        <v>149595.4</v>
      </c>
      <c r="U31" s="22">
        <f>T31-S31</f>
        <v>0</v>
      </c>
      <c r="V31" s="12"/>
      <c r="W31" s="12" t="s">
        <v>334</v>
      </c>
      <c r="X31" s="12" t="s">
        <v>0</v>
      </c>
      <c r="Y31" s="12" t="s">
        <v>78</v>
      </c>
    </row>
    <row r="32" spans="1:25" ht="36" customHeight="1" x14ac:dyDescent="0.2">
      <c r="A32" s="16">
        <v>104018</v>
      </c>
      <c r="B32" s="25">
        <v>2</v>
      </c>
      <c r="C32" s="16">
        <v>1043</v>
      </c>
      <c r="D32" s="17" t="s">
        <v>228</v>
      </c>
      <c r="E32" s="19">
        <v>3</v>
      </c>
      <c r="F32" s="25">
        <v>1</v>
      </c>
      <c r="G32" s="17"/>
      <c r="H32" s="24"/>
      <c r="I32" s="24" t="s">
        <v>91</v>
      </c>
      <c r="J32" s="24" t="s">
        <v>209</v>
      </c>
      <c r="K32" s="16">
        <v>2</v>
      </c>
      <c r="L32" s="16">
        <v>0</v>
      </c>
      <c r="M32" s="16">
        <v>2</v>
      </c>
      <c r="N32" s="16">
        <v>2</v>
      </c>
      <c r="O32" s="16">
        <f>N32-M32</f>
        <v>0</v>
      </c>
      <c r="P32" s="21"/>
      <c r="Q32" s="22"/>
      <c r="R32" s="22"/>
      <c r="S32" s="22"/>
      <c r="T32" s="22"/>
      <c r="U32" s="22"/>
      <c r="V32" s="12"/>
      <c r="W32" s="13"/>
      <c r="X32" s="13"/>
      <c r="Y32" s="13"/>
    </row>
    <row r="33" spans="1:25" ht="36" customHeight="1" x14ac:dyDescent="0.2">
      <c r="A33" s="16">
        <v>104018</v>
      </c>
      <c r="B33" s="25">
        <v>2</v>
      </c>
      <c r="C33" s="16">
        <v>1043</v>
      </c>
      <c r="D33" s="17" t="s">
        <v>228</v>
      </c>
      <c r="E33" s="19">
        <v>3</v>
      </c>
      <c r="F33" s="25">
        <v>2</v>
      </c>
      <c r="G33" s="17"/>
      <c r="H33" s="24"/>
      <c r="I33" s="24" t="s">
        <v>92</v>
      </c>
      <c r="J33" s="24" t="s">
        <v>209</v>
      </c>
      <c r="K33" s="16">
        <v>1000</v>
      </c>
      <c r="L33" s="16">
        <v>0</v>
      </c>
      <c r="M33" s="16">
        <v>1000</v>
      </c>
      <c r="N33" s="16">
        <v>1339</v>
      </c>
      <c r="O33" s="16">
        <f>N33-M33</f>
        <v>339</v>
      </c>
      <c r="P33" s="21"/>
      <c r="Q33" s="22"/>
      <c r="R33" s="22"/>
      <c r="S33" s="22"/>
      <c r="T33" s="22"/>
      <c r="U33" s="22"/>
      <c r="V33" s="12"/>
      <c r="W33" s="13"/>
      <c r="X33" s="13"/>
      <c r="Y33" s="13"/>
    </row>
    <row r="34" spans="1:25" ht="40.5" customHeight="1" x14ac:dyDescent="0.2">
      <c r="A34" s="16">
        <v>104018</v>
      </c>
      <c r="B34" s="25">
        <v>2</v>
      </c>
      <c r="C34" s="16">
        <v>1043</v>
      </c>
      <c r="D34" s="17" t="s">
        <v>228</v>
      </c>
      <c r="E34" s="19">
        <v>3</v>
      </c>
      <c r="F34" s="25">
        <v>3</v>
      </c>
      <c r="G34" s="17"/>
      <c r="H34" s="24"/>
      <c r="I34" s="24" t="s">
        <v>105</v>
      </c>
      <c r="J34" s="24" t="s">
        <v>209</v>
      </c>
      <c r="K34" s="16">
        <v>40</v>
      </c>
      <c r="L34" s="16">
        <v>0</v>
      </c>
      <c r="M34" s="16">
        <v>40</v>
      </c>
      <c r="N34" s="16">
        <v>59</v>
      </c>
      <c r="O34" s="16">
        <f>N34-M34</f>
        <v>19</v>
      </c>
      <c r="P34" s="21"/>
      <c r="Q34" s="22"/>
      <c r="R34" s="22"/>
      <c r="S34" s="22"/>
      <c r="T34" s="22"/>
      <c r="U34" s="22"/>
      <c r="V34" s="12"/>
      <c r="W34" s="13"/>
      <c r="X34" s="13"/>
      <c r="Y34" s="13"/>
    </row>
    <row r="35" spans="1:25" ht="36" customHeight="1" x14ac:dyDescent="0.2">
      <c r="A35" s="16">
        <v>104018</v>
      </c>
      <c r="B35" s="25">
        <v>2</v>
      </c>
      <c r="C35" s="16">
        <v>1043</v>
      </c>
      <c r="D35" s="17" t="s">
        <v>228</v>
      </c>
      <c r="E35" s="19">
        <v>3</v>
      </c>
      <c r="F35" s="25">
        <v>4</v>
      </c>
      <c r="G35" s="17"/>
      <c r="H35" s="24"/>
      <c r="I35" s="24" t="s">
        <v>72</v>
      </c>
      <c r="J35" s="24" t="s">
        <v>212</v>
      </c>
      <c r="K35" s="16">
        <v>1</v>
      </c>
      <c r="L35" s="16">
        <v>0</v>
      </c>
      <c r="M35" s="16">
        <v>1</v>
      </c>
      <c r="N35" s="16">
        <v>1</v>
      </c>
      <c r="O35" s="16">
        <f>N35-M35</f>
        <v>0</v>
      </c>
      <c r="P35" s="21"/>
      <c r="Q35" s="22"/>
      <c r="R35" s="22"/>
      <c r="S35" s="22"/>
      <c r="T35" s="22"/>
      <c r="U35" s="22"/>
      <c r="V35" s="12"/>
      <c r="W35" s="13"/>
      <c r="X35" s="13"/>
      <c r="Y35" s="13"/>
    </row>
    <row r="36" spans="1:25" ht="99" customHeight="1" x14ac:dyDescent="0.2">
      <c r="A36" s="16">
        <v>104018</v>
      </c>
      <c r="B36" s="25">
        <v>2</v>
      </c>
      <c r="C36" s="16">
        <v>1043</v>
      </c>
      <c r="D36" s="17" t="s">
        <v>228</v>
      </c>
      <c r="E36" s="19">
        <v>5</v>
      </c>
      <c r="F36" s="25"/>
      <c r="G36" s="17"/>
      <c r="H36" s="24" t="s">
        <v>73</v>
      </c>
      <c r="I36" s="24" t="s">
        <v>112</v>
      </c>
      <c r="J36" s="24"/>
      <c r="K36" s="16"/>
      <c r="L36" s="16"/>
      <c r="M36" s="16"/>
      <c r="N36" s="16"/>
      <c r="O36" s="16"/>
      <c r="P36" s="21"/>
      <c r="Q36" s="22">
        <v>95072</v>
      </c>
      <c r="R36" s="22">
        <v>1500</v>
      </c>
      <c r="S36" s="22">
        <f>Q36+R36</f>
        <v>96572</v>
      </c>
      <c r="T36" s="22">
        <v>96572</v>
      </c>
      <c r="U36" s="22">
        <f>T36-S36</f>
        <v>0</v>
      </c>
      <c r="V36" s="12"/>
      <c r="W36" s="12" t="s">
        <v>334</v>
      </c>
      <c r="X36" s="12" t="s">
        <v>0</v>
      </c>
      <c r="Y36" s="12" t="s">
        <v>78</v>
      </c>
    </row>
    <row r="37" spans="1:25" ht="36" customHeight="1" x14ac:dyDescent="0.2">
      <c r="A37" s="16">
        <v>104018</v>
      </c>
      <c r="B37" s="25">
        <v>2</v>
      </c>
      <c r="C37" s="16">
        <v>1043</v>
      </c>
      <c r="D37" s="17" t="s">
        <v>228</v>
      </c>
      <c r="E37" s="19">
        <v>5</v>
      </c>
      <c r="F37" s="25">
        <v>1</v>
      </c>
      <c r="G37" s="17"/>
      <c r="H37" s="24"/>
      <c r="I37" s="24" t="s">
        <v>74</v>
      </c>
      <c r="J37" s="24" t="s">
        <v>209</v>
      </c>
      <c r="K37" s="16">
        <v>1</v>
      </c>
      <c r="L37" s="16">
        <v>0</v>
      </c>
      <c r="M37" s="16">
        <v>1</v>
      </c>
      <c r="N37" s="16">
        <v>1</v>
      </c>
      <c r="O37" s="16">
        <f>N37-M37</f>
        <v>0</v>
      </c>
      <c r="P37" s="21"/>
      <c r="Q37" s="22"/>
      <c r="R37" s="22"/>
      <c r="S37" s="22"/>
      <c r="T37" s="22"/>
      <c r="U37" s="22"/>
      <c r="V37" s="12"/>
      <c r="W37" s="13"/>
      <c r="X37" s="13"/>
      <c r="Y37" s="13"/>
    </row>
    <row r="38" spans="1:25" ht="36" customHeight="1" x14ac:dyDescent="0.2">
      <c r="A38" s="16">
        <v>104018</v>
      </c>
      <c r="B38" s="25">
        <v>2</v>
      </c>
      <c r="C38" s="16">
        <v>1043</v>
      </c>
      <c r="D38" s="17" t="s">
        <v>228</v>
      </c>
      <c r="E38" s="19">
        <v>5</v>
      </c>
      <c r="F38" s="25">
        <v>2</v>
      </c>
      <c r="G38" s="17"/>
      <c r="H38" s="24"/>
      <c r="I38" s="24" t="s">
        <v>233</v>
      </c>
      <c r="J38" s="24" t="s">
        <v>211</v>
      </c>
      <c r="K38" s="16">
        <v>0</v>
      </c>
      <c r="L38" s="16">
        <v>0</v>
      </c>
      <c r="M38" s="16">
        <v>0</v>
      </c>
      <c r="N38" s="16">
        <v>0</v>
      </c>
      <c r="O38" s="16">
        <f t="shared" ref="O38:O47" si="2">N38-M38</f>
        <v>0</v>
      </c>
      <c r="P38" s="21"/>
      <c r="Q38" s="22"/>
      <c r="R38" s="22"/>
      <c r="S38" s="22"/>
      <c r="T38" s="22"/>
      <c r="U38" s="22"/>
      <c r="V38" s="12"/>
      <c r="W38" s="13"/>
      <c r="X38" s="13"/>
      <c r="Y38" s="13"/>
    </row>
    <row r="39" spans="1:25" ht="41.25" customHeight="1" x14ac:dyDescent="0.2">
      <c r="A39" s="16">
        <v>104018</v>
      </c>
      <c r="B39" s="25">
        <v>2</v>
      </c>
      <c r="C39" s="16">
        <v>1043</v>
      </c>
      <c r="D39" s="17" t="s">
        <v>228</v>
      </c>
      <c r="E39" s="19">
        <v>5</v>
      </c>
      <c r="F39" s="25">
        <v>3</v>
      </c>
      <c r="G39" s="17"/>
      <c r="H39" s="24"/>
      <c r="I39" s="26" t="s">
        <v>72</v>
      </c>
      <c r="J39" s="24" t="s">
        <v>212</v>
      </c>
      <c r="K39" s="16">
        <v>1</v>
      </c>
      <c r="L39" s="16">
        <v>0</v>
      </c>
      <c r="M39" s="16">
        <v>1</v>
      </c>
      <c r="N39" s="16">
        <v>1</v>
      </c>
      <c r="O39" s="16">
        <f t="shared" si="2"/>
        <v>0</v>
      </c>
      <c r="P39" s="21"/>
      <c r="Q39" s="22"/>
      <c r="R39" s="22"/>
      <c r="S39" s="22"/>
      <c r="T39" s="22"/>
      <c r="U39" s="22"/>
      <c r="V39" s="12"/>
      <c r="W39" s="12"/>
      <c r="X39" s="12"/>
      <c r="Y39" s="12"/>
    </row>
    <row r="40" spans="1:25" ht="132" customHeight="1" x14ac:dyDescent="0.2">
      <c r="A40" s="16">
        <v>104018</v>
      </c>
      <c r="B40" s="25">
        <v>2</v>
      </c>
      <c r="C40" s="16">
        <v>1049</v>
      </c>
      <c r="D40" s="17" t="s">
        <v>228</v>
      </c>
      <c r="E40" s="19">
        <v>1</v>
      </c>
      <c r="F40" s="25"/>
      <c r="G40" s="17"/>
      <c r="H40" s="24" t="s">
        <v>288</v>
      </c>
      <c r="I40" s="26" t="s">
        <v>49</v>
      </c>
      <c r="J40" s="24"/>
      <c r="K40" s="21"/>
      <c r="L40" s="21"/>
      <c r="M40" s="16"/>
      <c r="N40" s="16"/>
      <c r="O40" s="16"/>
      <c r="P40" s="21"/>
      <c r="Q40" s="22">
        <v>8698003</v>
      </c>
      <c r="R40" s="22"/>
      <c r="S40" s="22">
        <f>Q40+R40</f>
        <v>8698003</v>
      </c>
      <c r="T40" s="22">
        <v>8542191.6400000006</v>
      </c>
      <c r="U40" s="22">
        <f>T40-S40</f>
        <v>-155811.3599999994</v>
      </c>
      <c r="V40" s="12" t="s">
        <v>131</v>
      </c>
      <c r="W40" s="12" t="s">
        <v>9</v>
      </c>
      <c r="X40" s="12" t="s">
        <v>10</v>
      </c>
      <c r="Y40" s="12" t="s">
        <v>16</v>
      </c>
    </row>
    <row r="41" spans="1:25" ht="48.75" customHeight="1" x14ac:dyDescent="0.2">
      <c r="A41" s="16">
        <v>104018</v>
      </c>
      <c r="B41" s="25">
        <v>2</v>
      </c>
      <c r="C41" s="16">
        <v>1049</v>
      </c>
      <c r="D41" s="17" t="s">
        <v>228</v>
      </c>
      <c r="E41" s="19">
        <v>1</v>
      </c>
      <c r="F41" s="25">
        <v>1</v>
      </c>
      <c r="G41" s="17"/>
      <c r="H41" s="24"/>
      <c r="I41" s="12" t="s">
        <v>51</v>
      </c>
      <c r="J41" s="24" t="s">
        <v>209</v>
      </c>
      <c r="K41" s="16">
        <v>2922</v>
      </c>
      <c r="L41" s="16">
        <v>0</v>
      </c>
      <c r="M41" s="16">
        <v>2922</v>
      </c>
      <c r="N41" s="16">
        <v>2925</v>
      </c>
      <c r="O41" s="16">
        <f t="shared" si="2"/>
        <v>3</v>
      </c>
      <c r="P41" s="21"/>
      <c r="Q41" s="22"/>
      <c r="R41" s="22"/>
      <c r="S41" s="22"/>
      <c r="T41" s="22"/>
      <c r="U41" s="22"/>
      <c r="V41" s="12"/>
      <c r="W41" s="12"/>
      <c r="X41" s="12"/>
      <c r="Y41" s="12"/>
    </row>
    <row r="42" spans="1:25" ht="49.5" customHeight="1" x14ac:dyDescent="0.2">
      <c r="A42" s="16">
        <v>104018</v>
      </c>
      <c r="B42" s="25">
        <v>2</v>
      </c>
      <c r="C42" s="16">
        <v>1049</v>
      </c>
      <c r="D42" s="17" t="s">
        <v>228</v>
      </c>
      <c r="E42" s="19">
        <v>1</v>
      </c>
      <c r="F42" s="25">
        <v>2</v>
      </c>
      <c r="G42" s="17"/>
      <c r="H42" s="24"/>
      <c r="I42" s="12" t="s">
        <v>30</v>
      </c>
      <c r="J42" s="24" t="s">
        <v>209</v>
      </c>
      <c r="K42" s="16">
        <v>3490</v>
      </c>
      <c r="L42" s="16">
        <v>0</v>
      </c>
      <c r="M42" s="16">
        <v>3490</v>
      </c>
      <c r="N42" s="16">
        <v>3477.59</v>
      </c>
      <c r="O42" s="16">
        <f t="shared" si="2"/>
        <v>-12.409999999999854</v>
      </c>
      <c r="P42" s="21" t="s">
        <v>168</v>
      </c>
      <c r="Q42" s="22"/>
      <c r="R42" s="22"/>
      <c r="S42" s="22"/>
      <c r="T42" s="22"/>
      <c r="U42" s="22"/>
      <c r="V42" s="12"/>
      <c r="W42" s="12"/>
      <c r="X42" s="12"/>
      <c r="Y42" s="12"/>
    </row>
    <row r="43" spans="1:25" ht="49.5" customHeight="1" x14ac:dyDescent="0.2">
      <c r="A43" s="16">
        <v>104018</v>
      </c>
      <c r="B43" s="25">
        <v>2</v>
      </c>
      <c r="C43" s="16">
        <v>1049</v>
      </c>
      <c r="D43" s="17" t="s">
        <v>228</v>
      </c>
      <c r="E43" s="19">
        <v>1</v>
      </c>
      <c r="F43" s="25">
        <v>3</v>
      </c>
      <c r="G43" s="17"/>
      <c r="H43" s="24"/>
      <c r="I43" s="12" t="s">
        <v>50</v>
      </c>
      <c r="J43" s="24" t="s">
        <v>209</v>
      </c>
      <c r="K43" s="16">
        <v>672</v>
      </c>
      <c r="L43" s="16">
        <v>0</v>
      </c>
      <c r="M43" s="16">
        <v>672</v>
      </c>
      <c r="N43" s="16">
        <v>683.1</v>
      </c>
      <c r="O43" s="16">
        <f t="shared" si="2"/>
        <v>11.100000000000023</v>
      </c>
      <c r="P43" s="21"/>
      <c r="Q43" s="22"/>
      <c r="R43" s="22"/>
      <c r="S43" s="22"/>
      <c r="T43" s="22"/>
      <c r="U43" s="22"/>
      <c r="V43" s="12"/>
      <c r="W43" s="12"/>
      <c r="X43" s="12"/>
      <c r="Y43" s="12"/>
    </row>
    <row r="44" spans="1:25" ht="72.75" customHeight="1" x14ac:dyDescent="0.2">
      <c r="A44" s="16">
        <v>104018</v>
      </c>
      <c r="B44" s="25">
        <v>2</v>
      </c>
      <c r="C44" s="16">
        <v>1049</v>
      </c>
      <c r="D44" s="17" t="s">
        <v>228</v>
      </c>
      <c r="E44" s="19">
        <v>1</v>
      </c>
      <c r="F44" s="25">
        <v>4</v>
      </c>
      <c r="G44" s="17"/>
      <c r="H44" s="24"/>
      <c r="I44" s="12" t="s">
        <v>52</v>
      </c>
      <c r="J44" s="24" t="s">
        <v>209</v>
      </c>
      <c r="K44" s="16">
        <v>8</v>
      </c>
      <c r="L44" s="16">
        <v>0</v>
      </c>
      <c r="M44" s="16">
        <v>8</v>
      </c>
      <c r="N44" s="16">
        <v>8</v>
      </c>
      <c r="O44" s="16">
        <f t="shared" si="2"/>
        <v>0</v>
      </c>
      <c r="P44" s="21"/>
      <c r="Q44" s="22"/>
      <c r="R44" s="22"/>
      <c r="S44" s="22"/>
      <c r="T44" s="22"/>
      <c r="U44" s="22"/>
      <c r="V44" s="12"/>
      <c r="W44" s="12"/>
      <c r="X44" s="12"/>
      <c r="Y44" s="12"/>
    </row>
    <row r="45" spans="1:25" ht="27.75" customHeight="1" x14ac:dyDescent="0.2">
      <c r="A45" s="16">
        <v>104018</v>
      </c>
      <c r="B45" s="25">
        <v>2</v>
      </c>
      <c r="C45" s="16">
        <v>1049</v>
      </c>
      <c r="D45" s="17" t="s">
        <v>228</v>
      </c>
      <c r="E45" s="19">
        <v>1</v>
      </c>
      <c r="F45" s="25">
        <v>5</v>
      </c>
      <c r="G45" s="17"/>
      <c r="H45" s="24"/>
      <c r="I45" s="12" t="s">
        <v>293</v>
      </c>
      <c r="J45" s="24" t="s">
        <v>209</v>
      </c>
      <c r="K45" s="16">
        <v>5</v>
      </c>
      <c r="L45" s="16">
        <v>0</v>
      </c>
      <c r="M45" s="16">
        <v>5</v>
      </c>
      <c r="N45" s="16">
        <v>5</v>
      </c>
      <c r="O45" s="16">
        <f t="shared" si="2"/>
        <v>0</v>
      </c>
      <c r="P45" s="21"/>
      <c r="Q45" s="22"/>
      <c r="R45" s="22"/>
      <c r="S45" s="22"/>
      <c r="T45" s="22"/>
      <c r="U45" s="22"/>
      <c r="V45" s="12"/>
      <c r="W45" s="12"/>
      <c r="X45" s="12"/>
      <c r="Y45" s="12"/>
    </row>
    <row r="46" spans="1:25" ht="27.75" customHeight="1" x14ac:dyDescent="0.2">
      <c r="A46" s="16">
        <v>104018</v>
      </c>
      <c r="B46" s="25">
        <v>2</v>
      </c>
      <c r="C46" s="16">
        <v>1049</v>
      </c>
      <c r="D46" s="17" t="s">
        <v>228</v>
      </c>
      <c r="E46" s="19">
        <v>1</v>
      </c>
      <c r="F46" s="25">
        <v>6</v>
      </c>
      <c r="G46" s="17"/>
      <c r="H46" s="24"/>
      <c r="I46" s="12" t="s">
        <v>279</v>
      </c>
      <c r="J46" s="24" t="s">
        <v>209</v>
      </c>
      <c r="K46" s="16">
        <v>3</v>
      </c>
      <c r="L46" s="16">
        <v>0</v>
      </c>
      <c r="M46" s="16">
        <v>3</v>
      </c>
      <c r="N46" s="16">
        <v>3</v>
      </c>
      <c r="O46" s="16">
        <f t="shared" si="2"/>
        <v>0</v>
      </c>
      <c r="P46" s="21"/>
      <c r="Q46" s="22"/>
      <c r="R46" s="22"/>
      <c r="S46" s="22"/>
      <c r="T46" s="22"/>
      <c r="U46" s="22"/>
      <c r="V46" s="12"/>
      <c r="W46" s="12"/>
      <c r="X46" s="12"/>
      <c r="Y46" s="12"/>
    </row>
    <row r="47" spans="1:25" ht="47.25" customHeight="1" x14ac:dyDescent="0.2">
      <c r="A47" s="16">
        <v>104018</v>
      </c>
      <c r="B47" s="25">
        <v>2</v>
      </c>
      <c r="C47" s="16">
        <v>1049</v>
      </c>
      <c r="D47" s="17" t="s">
        <v>228</v>
      </c>
      <c r="E47" s="19">
        <v>1</v>
      </c>
      <c r="F47" s="25">
        <v>7</v>
      </c>
      <c r="G47" s="17"/>
      <c r="H47" s="24"/>
      <c r="I47" s="12" t="s">
        <v>31</v>
      </c>
      <c r="J47" s="24"/>
      <c r="K47" s="16">
        <v>95</v>
      </c>
      <c r="L47" s="16"/>
      <c r="M47" s="16">
        <v>95</v>
      </c>
      <c r="N47" s="16">
        <v>95</v>
      </c>
      <c r="O47" s="16">
        <f t="shared" si="2"/>
        <v>0</v>
      </c>
      <c r="P47" s="21"/>
      <c r="Q47" s="22"/>
      <c r="R47" s="22"/>
      <c r="S47" s="22"/>
      <c r="T47" s="22"/>
      <c r="U47" s="22"/>
      <c r="V47" s="12"/>
      <c r="W47" s="12"/>
      <c r="X47" s="12"/>
      <c r="Y47" s="12"/>
    </row>
    <row r="48" spans="1:25" ht="34.5" customHeight="1" x14ac:dyDescent="0.2">
      <c r="A48" s="16">
        <v>104018</v>
      </c>
      <c r="B48" s="25">
        <v>2</v>
      </c>
      <c r="C48" s="16">
        <v>1049</v>
      </c>
      <c r="D48" s="17" t="s">
        <v>228</v>
      </c>
      <c r="E48" s="19">
        <v>1</v>
      </c>
      <c r="F48" s="25">
        <v>8</v>
      </c>
      <c r="G48" s="17"/>
      <c r="H48" s="24"/>
      <c r="I48" s="12" t="s">
        <v>275</v>
      </c>
      <c r="J48" s="24" t="s">
        <v>211</v>
      </c>
      <c r="K48" s="16">
        <v>0</v>
      </c>
      <c r="L48" s="21"/>
      <c r="M48" s="16">
        <v>0</v>
      </c>
      <c r="N48" s="16">
        <v>0</v>
      </c>
      <c r="O48" s="16">
        <v>0</v>
      </c>
      <c r="P48" s="21"/>
      <c r="Q48" s="22"/>
      <c r="R48" s="22"/>
      <c r="S48" s="22"/>
      <c r="T48" s="22"/>
      <c r="U48" s="22"/>
      <c r="V48" s="12"/>
      <c r="W48" s="12"/>
      <c r="X48" s="12"/>
      <c r="Y48" s="12"/>
    </row>
    <row r="49" spans="1:25" ht="47.25" customHeight="1" x14ac:dyDescent="0.2">
      <c r="A49" s="16">
        <v>104018</v>
      </c>
      <c r="B49" s="25">
        <v>2</v>
      </c>
      <c r="C49" s="16">
        <v>1049</v>
      </c>
      <c r="D49" s="17" t="s">
        <v>228</v>
      </c>
      <c r="E49" s="19">
        <v>1</v>
      </c>
      <c r="F49" s="25">
        <v>9</v>
      </c>
      <c r="G49" s="17"/>
      <c r="H49" s="24"/>
      <c r="I49" s="12" t="s">
        <v>294</v>
      </c>
      <c r="J49" s="24" t="s">
        <v>212</v>
      </c>
      <c r="K49" s="16">
        <v>7</v>
      </c>
      <c r="L49" s="16"/>
      <c r="M49" s="16">
        <v>7</v>
      </c>
      <c r="N49" s="16">
        <v>7</v>
      </c>
      <c r="O49" s="16">
        <v>0</v>
      </c>
      <c r="P49" s="21"/>
      <c r="Q49" s="22"/>
      <c r="R49" s="22"/>
      <c r="S49" s="22"/>
      <c r="T49" s="22"/>
      <c r="U49" s="22"/>
      <c r="V49" s="12"/>
      <c r="W49" s="12"/>
      <c r="X49" s="12"/>
      <c r="Y49" s="12"/>
    </row>
    <row r="50" spans="1:25" ht="48" customHeight="1" x14ac:dyDescent="0.2">
      <c r="A50" s="16">
        <v>104018</v>
      </c>
      <c r="B50" s="25">
        <v>2</v>
      </c>
      <c r="C50" s="16">
        <v>1049</v>
      </c>
      <c r="D50" s="17" t="s">
        <v>228</v>
      </c>
      <c r="E50" s="19">
        <v>1</v>
      </c>
      <c r="F50" s="25">
        <v>10</v>
      </c>
      <c r="G50" s="17"/>
      <c r="H50" s="24"/>
      <c r="I50" s="12" t="s">
        <v>295</v>
      </c>
      <c r="J50" s="24" t="s">
        <v>212</v>
      </c>
      <c r="K50" s="16">
        <v>3</v>
      </c>
      <c r="L50" s="16"/>
      <c r="M50" s="16">
        <v>3</v>
      </c>
      <c r="N50" s="16">
        <v>3</v>
      </c>
      <c r="O50" s="16">
        <v>0</v>
      </c>
      <c r="P50" s="21"/>
      <c r="Q50" s="22"/>
      <c r="R50" s="22"/>
      <c r="S50" s="22"/>
      <c r="T50" s="22"/>
      <c r="U50" s="22"/>
      <c r="V50" s="12"/>
      <c r="W50" s="12"/>
      <c r="X50" s="12"/>
      <c r="Y50" s="12"/>
    </row>
    <row r="51" spans="1:25" ht="49.5" customHeight="1" x14ac:dyDescent="0.2">
      <c r="A51" s="16">
        <v>104018</v>
      </c>
      <c r="B51" s="25">
        <v>2</v>
      </c>
      <c r="C51" s="16">
        <v>1049</v>
      </c>
      <c r="D51" s="17" t="s">
        <v>228</v>
      </c>
      <c r="E51" s="19">
        <v>1</v>
      </c>
      <c r="F51" s="25">
        <v>11</v>
      </c>
      <c r="G51" s="17"/>
      <c r="H51" s="24"/>
      <c r="I51" s="12" t="s">
        <v>296</v>
      </c>
      <c r="J51" s="24" t="s">
        <v>212</v>
      </c>
      <c r="K51" s="16">
        <v>4</v>
      </c>
      <c r="L51" s="16"/>
      <c r="M51" s="16">
        <v>4</v>
      </c>
      <c r="N51" s="16">
        <v>4</v>
      </c>
      <c r="O51" s="16">
        <v>0</v>
      </c>
      <c r="P51" s="21"/>
      <c r="Q51" s="22"/>
      <c r="R51" s="22"/>
      <c r="S51" s="22"/>
      <c r="T51" s="22"/>
      <c r="U51" s="22"/>
      <c r="V51" s="12"/>
      <c r="W51" s="12"/>
      <c r="X51" s="12"/>
      <c r="Y51" s="12"/>
    </row>
    <row r="52" spans="1:25" ht="102" customHeight="1" x14ac:dyDescent="0.2">
      <c r="A52" s="16">
        <v>104018</v>
      </c>
      <c r="B52" s="25">
        <v>2</v>
      </c>
      <c r="C52" s="16">
        <v>1049</v>
      </c>
      <c r="D52" s="17" t="s">
        <v>228</v>
      </c>
      <c r="E52" s="19">
        <v>12</v>
      </c>
      <c r="F52" s="25"/>
      <c r="G52" s="17"/>
      <c r="H52" s="24" t="s">
        <v>290</v>
      </c>
      <c r="I52" s="24" t="s">
        <v>53</v>
      </c>
      <c r="J52" s="24"/>
      <c r="K52" s="16"/>
      <c r="L52" s="21"/>
      <c r="M52" s="16"/>
      <c r="N52" s="16"/>
      <c r="O52" s="16"/>
      <c r="P52" s="21"/>
      <c r="Q52" s="22">
        <v>15478.8</v>
      </c>
      <c r="R52" s="22"/>
      <c r="S52" s="22">
        <f>Q52+R52</f>
        <v>15478.8</v>
      </c>
      <c r="T52" s="22">
        <v>15478.47</v>
      </c>
      <c r="U52" s="22">
        <f>T52-S52</f>
        <v>-0.32999999999992724</v>
      </c>
      <c r="V52" s="12"/>
      <c r="W52" s="12" t="s">
        <v>330</v>
      </c>
      <c r="X52" s="12" t="s">
        <v>331</v>
      </c>
      <c r="Y52" s="12" t="s">
        <v>17</v>
      </c>
    </row>
    <row r="53" spans="1:25" ht="37.5" customHeight="1" x14ac:dyDescent="0.2">
      <c r="A53" s="16">
        <v>104018</v>
      </c>
      <c r="B53" s="25">
        <v>2</v>
      </c>
      <c r="C53" s="16">
        <v>1049</v>
      </c>
      <c r="D53" s="17" t="s">
        <v>228</v>
      </c>
      <c r="E53" s="19">
        <v>12</v>
      </c>
      <c r="F53" s="25">
        <v>1</v>
      </c>
      <c r="G53" s="17"/>
      <c r="H53" s="24"/>
      <c r="I53" s="24" t="s">
        <v>327</v>
      </c>
      <c r="J53" s="24" t="s">
        <v>209</v>
      </c>
      <c r="K53" s="16">
        <v>1</v>
      </c>
      <c r="L53" s="16"/>
      <c r="M53" s="16">
        <v>1</v>
      </c>
      <c r="N53" s="16">
        <v>1</v>
      </c>
      <c r="O53" s="16">
        <v>1</v>
      </c>
      <c r="P53" s="21"/>
      <c r="Q53" s="22"/>
      <c r="R53" s="22"/>
      <c r="S53" s="22"/>
      <c r="T53" s="22"/>
      <c r="U53" s="22"/>
      <c r="V53" s="12"/>
      <c r="W53" s="12"/>
      <c r="X53" s="12"/>
      <c r="Y53" s="12"/>
    </row>
    <row r="54" spans="1:25" ht="43.5" customHeight="1" x14ac:dyDescent="0.2">
      <c r="A54" s="16">
        <v>104018</v>
      </c>
      <c r="B54" s="25">
        <v>2</v>
      </c>
      <c r="C54" s="16">
        <v>1049</v>
      </c>
      <c r="D54" s="17" t="s">
        <v>228</v>
      </c>
      <c r="E54" s="19">
        <v>12</v>
      </c>
      <c r="F54" s="25">
        <v>2</v>
      </c>
      <c r="G54" s="17"/>
      <c r="H54" s="24"/>
      <c r="I54" s="24" t="s">
        <v>233</v>
      </c>
      <c r="J54" s="24" t="s">
        <v>211</v>
      </c>
      <c r="K54" s="21"/>
      <c r="L54" s="21"/>
      <c r="M54" s="16"/>
      <c r="N54" s="16"/>
      <c r="O54" s="16"/>
      <c r="P54" s="21"/>
      <c r="Q54" s="22"/>
      <c r="R54" s="22"/>
      <c r="S54" s="22"/>
      <c r="T54" s="22"/>
      <c r="U54" s="22"/>
      <c r="V54" s="12"/>
      <c r="W54" s="12"/>
      <c r="X54" s="12"/>
      <c r="Y54" s="12"/>
    </row>
    <row r="55" spans="1:25" ht="35.25" customHeight="1" x14ac:dyDescent="0.2">
      <c r="A55" s="16">
        <v>104018</v>
      </c>
      <c r="B55" s="25">
        <v>2</v>
      </c>
      <c r="C55" s="16">
        <v>1049</v>
      </c>
      <c r="D55" s="17" t="s">
        <v>228</v>
      </c>
      <c r="E55" s="19">
        <v>12</v>
      </c>
      <c r="F55" s="25">
        <v>3</v>
      </c>
      <c r="G55" s="17"/>
      <c r="H55" s="24"/>
      <c r="I55" s="24" t="s">
        <v>233</v>
      </c>
      <c r="J55" s="24" t="s">
        <v>212</v>
      </c>
      <c r="K55" s="21"/>
      <c r="L55" s="21"/>
      <c r="M55" s="16"/>
      <c r="N55" s="16"/>
      <c r="O55" s="16"/>
      <c r="P55" s="21"/>
      <c r="Q55" s="22"/>
      <c r="R55" s="22"/>
      <c r="S55" s="22"/>
      <c r="T55" s="22"/>
      <c r="U55" s="22"/>
      <c r="V55" s="12"/>
      <c r="W55" s="12"/>
      <c r="X55" s="12"/>
      <c r="Y55" s="12"/>
    </row>
    <row r="56" spans="1:25" ht="143.25" customHeight="1" x14ac:dyDescent="0.2">
      <c r="A56" s="16">
        <v>104018</v>
      </c>
      <c r="B56" s="25">
        <v>2</v>
      </c>
      <c r="C56" s="16">
        <v>1049</v>
      </c>
      <c r="D56" s="17" t="s">
        <v>228</v>
      </c>
      <c r="E56" s="19">
        <v>13</v>
      </c>
      <c r="F56" s="25"/>
      <c r="G56" s="17"/>
      <c r="H56" s="24" t="s">
        <v>109</v>
      </c>
      <c r="I56" s="24" t="s">
        <v>318</v>
      </c>
      <c r="J56" s="24"/>
      <c r="K56" s="21"/>
      <c r="L56" s="21"/>
      <c r="M56" s="16"/>
      <c r="N56" s="16"/>
      <c r="O56" s="16"/>
      <c r="P56" s="21"/>
      <c r="Q56" s="22">
        <v>218088.9</v>
      </c>
      <c r="R56" s="22"/>
      <c r="S56" s="22">
        <f>Q56+R56</f>
        <v>218088.9</v>
      </c>
      <c r="T56" s="22">
        <v>218088.9</v>
      </c>
      <c r="U56" s="22">
        <f>T56-S56</f>
        <v>0</v>
      </c>
      <c r="V56" s="12"/>
      <c r="W56" s="12" t="s">
        <v>334</v>
      </c>
      <c r="X56" s="12" t="s">
        <v>0</v>
      </c>
      <c r="Y56" s="12" t="s">
        <v>78</v>
      </c>
    </row>
    <row r="57" spans="1:25" ht="24.75" customHeight="1" x14ac:dyDescent="0.2">
      <c r="A57" s="16">
        <v>104018</v>
      </c>
      <c r="B57" s="25">
        <v>2</v>
      </c>
      <c r="C57" s="16">
        <v>1049</v>
      </c>
      <c r="D57" s="17" t="s">
        <v>228</v>
      </c>
      <c r="E57" s="19">
        <v>13</v>
      </c>
      <c r="F57" s="25">
        <v>1</v>
      </c>
      <c r="G57" s="17"/>
      <c r="H57" s="24"/>
      <c r="I57" s="24" t="s">
        <v>299</v>
      </c>
      <c r="J57" s="24" t="s">
        <v>209</v>
      </c>
      <c r="K57" s="16">
        <v>94</v>
      </c>
      <c r="L57" s="16">
        <v>0</v>
      </c>
      <c r="M57" s="16">
        <v>94</v>
      </c>
      <c r="N57" s="16">
        <v>94</v>
      </c>
      <c r="O57" s="16">
        <f>N57-M57</f>
        <v>0</v>
      </c>
      <c r="P57" s="21"/>
      <c r="Q57" s="22"/>
      <c r="R57" s="22"/>
      <c r="S57" s="22"/>
      <c r="T57" s="22"/>
      <c r="U57" s="22"/>
      <c r="V57" s="12"/>
      <c r="W57" s="12"/>
      <c r="X57" s="12"/>
      <c r="Y57" s="12"/>
    </row>
    <row r="58" spans="1:25" ht="36" customHeight="1" x14ac:dyDescent="0.2">
      <c r="A58" s="16">
        <v>104018</v>
      </c>
      <c r="B58" s="25">
        <v>2</v>
      </c>
      <c r="C58" s="16">
        <v>1049</v>
      </c>
      <c r="D58" s="17" t="s">
        <v>228</v>
      </c>
      <c r="E58" s="19">
        <v>13</v>
      </c>
      <c r="F58" s="25">
        <v>2</v>
      </c>
      <c r="G58" s="17"/>
      <c r="H58" s="24"/>
      <c r="I58" s="24" t="s">
        <v>319</v>
      </c>
      <c r="J58" s="24" t="s">
        <v>209</v>
      </c>
      <c r="K58" s="16">
        <v>118</v>
      </c>
      <c r="L58" s="16">
        <v>0</v>
      </c>
      <c r="M58" s="16">
        <v>118</v>
      </c>
      <c r="N58" s="16">
        <v>118</v>
      </c>
      <c r="O58" s="16">
        <f>N58-M58</f>
        <v>0</v>
      </c>
      <c r="P58" s="21"/>
      <c r="Q58" s="22"/>
      <c r="R58" s="22"/>
      <c r="S58" s="22"/>
      <c r="T58" s="22"/>
      <c r="U58" s="22"/>
      <c r="V58" s="12"/>
      <c r="W58" s="12"/>
      <c r="X58" s="12"/>
      <c r="Y58" s="12"/>
    </row>
    <row r="59" spans="1:25" ht="58.5" customHeight="1" x14ac:dyDescent="0.2">
      <c r="A59" s="16">
        <v>104018</v>
      </c>
      <c r="B59" s="25">
        <v>2</v>
      </c>
      <c r="C59" s="16">
        <v>1049</v>
      </c>
      <c r="D59" s="17" t="s">
        <v>228</v>
      </c>
      <c r="E59" s="19">
        <v>13</v>
      </c>
      <c r="F59" s="25">
        <v>3</v>
      </c>
      <c r="G59" s="17"/>
      <c r="H59" s="24"/>
      <c r="I59" s="24" t="s">
        <v>297</v>
      </c>
      <c r="J59" s="24" t="s">
        <v>209</v>
      </c>
      <c r="K59" s="27">
        <v>1600</v>
      </c>
      <c r="L59" s="27">
        <v>0</v>
      </c>
      <c r="M59" s="16">
        <v>1600</v>
      </c>
      <c r="N59" s="16">
        <v>1700.3</v>
      </c>
      <c r="O59" s="16">
        <f>N59-M59</f>
        <v>100.29999999999995</v>
      </c>
      <c r="P59" s="28"/>
      <c r="Q59" s="22"/>
      <c r="R59" s="22"/>
      <c r="S59" s="22"/>
      <c r="T59" s="22"/>
      <c r="U59" s="22"/>
      <c r="V59" s="12"/>
      <c r="W59" s="12"/>
      <c r="X59" s="12"/>
      <c r="Y59" s="12"/>
    </row>
    <row r="60" spans="1:25" ht="48.75" customHeight="1" x14ac:dyDescent="0.2">
      <c r="A60" s="16">
        <v>104018</v>
      </c>
      <c r="B60" s="25">
        <v>2</v>
      </c>
      <c r="C60" s="16">
        <v>1049</v>
      </c>
      <c r="D60" s="17" t="s">
        <v>228</v>
      </c>
      <c r="E60" s="19">
        <v>13</v>
      </c>
      <c r="F60" s="25">
        <v>4</v>
      </c>
      <c r="G60" s="17"/>
      <c r="H60" s="24"/>
      <c r="I60" s="24" t="s">
        <v>54</v>
      </c>
      <c r="J60" s="24" t="s">
        <v>211</v>
      </c>
      <c r="K60" s="16">
        <v>21.9</v>
      </c>
      <c r="L60" s="16">
        <v>0</v>
      </c>
      <c r="M60" s="16">
        <v>21.9</v>
      </c>
      <c r="N60" s="16">
        <v>22.7</v>
      </c>
      <c r="O60" s="16">
        <f>N60-M60</f>
        <v>0.80000000000000071</v>
      </c>
      <c r="P60" s="21"/>
      <c r="Q60" s="22"/>
      <c r="R60" s="22"/>
      <c r="S60" s="22"/>
      <c r="T60" s="22"/>
      <c r="U60" s="22"/>
      <c r="V60" s="12"/>
      <c r="W60" s="12"/>
      <c r="X60" s="12"/>
      <c r="Y60" s="12"/>
    </row>
    <row r="61" spans="1:25" ht="36.75" customHeight="1" x14ac:dyDescent="0.2">
      <c r="A61" s="16">
        <v>104018</v>
      </c>
      <c r="B61" s="25">
        <v>2</v>
      </c>
      <c r="C61" s="16">
        <v>1049</v>
      </c>
      <c r="D61" s="17" t="s">
        <v>228</v>
      </c>
      <c r="E61" s="19">
        <v>13</v>
      </c>
      <c r="F61" s="25">
        <v>5</v>
      </c>
      <c r="G61" s="17"/>
      <c r="H61" s="24"/>
      <c r="I61" s="12" t="s">
        <v>298</v>
      </c>
      <c r="J61" s="24" t="s">
        <v>212</v>
      </c>
      <c r="K61" s="16"/>
      <c r="L61" s="16"/>
      <c r="M61" s="16"/>
      <c r="N61" s="16"/>
      <c r="O61" s="16"/>
      <c r="P61" s="21"/>
      <c r="Q61" s="22"/>
      <c r="R61" s="22"/>
      <c r="S61" s="22"/>
      <c r="T61" s="22"/>
      <c r="U61" s="22"/>
      <c r="V61" s="12"/>
      <c r="W61" s="12"/>
      <c r="X61" s="12"/>
      <c r="Y61" s="12"/>
    </row>
    <row r="62" spans="1:25" ht="156" customHeight="1" x14ac:dyDescent="0.2">
      <c r="A62" s="16">
        <v>104018</v>
      </c>
      <c r="B62" s="25">
        <v>2</v>
      </c>
      <c r="C62" s="16">
        <v>1049</v>
      </c>
      <c r="D62" s="17" t="s">
        <v>228</v>
      </c>
      <c r="E62" s="19">
        <v>14</v>
      </c>
      <c r="F62" s="25"/>
      <c r="G62" s="17"/>
      <c r="H62" s="24" t="s">
        <v>285</v>
      </c>
      <c r="I62" s="24" t="s">
        <v>113</v>
      </c>
      <c r="J62" s="24"/>
      <c r="K62" s="21"/>
      <c r="L62" s="21"/>
      <c r="M62" s="16"/>
      <c r="N62" s="16"/>
      <c r="O62" s="16"/>
      <c r="P62" s="21"/>
      <c r="Q62" s="22">
        <v>1675.1</v>
      </c>
      <c r="R62" s="22">
        <v>5</v>
      </c>
      <c r="S62" s="22">
        <f>Q62+R62</f>
        <v>1680.1</v>
      </c>
      <c r="T62" s="22">
        <v>1673.22</v>
      </c>
      <c r="U62" s="22">
        <f>T62-S62</f>
        <v>-6.8799999999998818</v>
      </c>
      <c r="V62" s="12" t="s">
        <v>7</v>
      </c>
      <c r="W62" s="12" t="s">
        <v>3</v>
      </c>
      <c r="X62" s="12" t="s">
        <v>0</v>
      </c>
      <c r="Y62" s="12" t="s">
        <v>22</v>
      </c>
    </row>
    <row r="63" spans="1:25" ht="36" customHeight="1" x14ac:dyDescent="0.2">
      <c r="A63" s="16">
        <v>104018</v>
      </c>
      <c r="B63" s="25">
        <v>2</v>
      </c>
      <c r="C63" s="16">
        <v>1049</v>
      </c>
      <c r="D63" s="17" t="s">
        <v>228</v>
      </c>
      <c r="E63" s="19">
        <v>14</v>
      </c>
      <c r="F63" s="25">
        <v>1</v>
      </c>
      <c r="G63" s="17"/>
      <c r="H63" s="24"/>
      <c r="I63" s="24" t="s">
        <v>55</v>
      </c>
      <c r="J63" s="24" t="s">
        <v>209</v>
      </c>
      <c r="K63" s="16">
        <v>1</v>
      </c>
      <c r="L63" s="16"/>
      <c r="M63" s="16">
        <v>1</v>
      </c>
      <c r="N63" s="16">
        <v>1</v>
      </c>
      <c r="O63" s="16">
        <v>0</v>
      </c>
      <c r="P63" s="21"/>
      <c r="Q63" s="22"/>
      <c r="R63" s="22"/>
      <c r="S63" s="22"/>
      <c r="T63" s="22"/>
      <c r="U63" s="22"/>
      <c r="V63" s="12"/>
      <c r="W63" s="12"/>
      <c r="X63" s="12"/>
      <c r="Y63" s="12"/>
    </row>
    <row r="64" spans="1:25" ht="26.25" customHeight="1" x14ac:dyDescent="0.2">
      <c r="A64" s="16">
        <v>104018</v>
      </c>
      <c r="B64" s="25">
        <v>2</v>
      </c>
      <c r="C64" s="16">
        <v>1049</v>
      </c>
      <c r="D64" s="17" t="s">
        <v>228</v>
      </c>
      <c r="E64" s="19">
        <v>14</v>
      </c>
      <c r="F64" s="25">
        <v>2</v>
      </c>
      <c r="G64" s="17"/>
      <c r="H64" s="24"/>
      <c r="I64" s="24" t="s">
        <v>233</v>
      </c>
      <c r="J64" s="24" t="s">
        <v>211</v>
      </c>
      <c r="K64" s="21"/>
      <c r="L64" s="21"/>
      <c r="M64" s="16"/>
      <c r="N64" s="16"/>
      <c r="O64" s="16"/>
      <c r="P64" s="21"/>
      <c r="Q64" s="22"/>
      <c r="R64" s="22"/>
      <c r="S64" s="22"/>
      <c r="T64" s="22"/>
      <c r="U64" s="22"/>
      <c r="V64" s="12"/>
      <c r="W64" s="12"/>
      <c r="X64" s="12"/>
      <c r="Y64" s="12"/>
    </row>
    <row r="65" spans="1:25" ht="27" customHeight="1" x14ac:dyDescent="0.2">
      <c r="A65" s="16">
        <v>104018</v>
      </c>
      <c r="B65" s="25">
        <v>2</v>
      </c>
      <c r="C65" s="16">
        <v>1049</v>
      </c>
      <c r="D65" s="17" t="s">
        <v>228</v>
      </c>
      <c r="E65" s="19">
        <v>14</v>
      </c>
      <c r="F65" s="25">
        <v>3</v>
      </c>
      <c r="G65" s="17"/>
      <c r="H65" s="24"/>
      <c r="I65" s="24" t="s">
        <v>233</v>
      </c>
      <c r="J65" s="24" t="s">
        <v>212</v>
      </c>
      <c r="K65" s="21"/>
      <c r="L65" s="21"/>
      <c r="M65" s="16"/>
      <c r="N65" s="16"/>
      <c r="O65" s="16"/>
      <c r="P65" s="21"/>
      <c r="Q65" s="22"/>
      <c r="R65" s="22"/>
      <c r="S65" s="22"/>
      <c r="T65" s="22"/>
      <c r="U65" s="22"/>
      <c r="V65" s="12"/>
      <c r="W65" s="12"/>
      <c r="X65" s="12"/>
      <c r="Y65" s="12"/>
    </row>
    <row r="66" spans="1:25" ht="158.25" customHeight="1" x14ac:dyDescent="0.2">
      <c r="A66" s="16">
        <v>104018</v>
      </c>
      <c r="B66" s="25">
        <v>2</v>
      </c>
      <c r="C66" s="16">
        <v>1049</v>
      </c>
      <c r="D66" s="17" t="s">
        <v>228</v>
      </c>
      <c r="E66" s="19">
        <v>15</v>
      </c>
      <c r="F66" s="25"/>
      <c r="G66" s="17"/>
      <c r="H66" s="24" t="s">
        <v>32</v>
      </c>
      <c r="I66" s="24" t="s">
        <v>114</v>
      </c>
      <c r="J66" s="24"/>
      <c r="K66" s="21"/>
      <c r="L66" s="21"/>
      <c r="M66" s="16"/>
      <c r="N66" s="16"/>
      <c r="O66" s="16"/>
      <c r="P66" s="21"/>
      <c r="Q66" s="22">
        <v>510886.6</v>
      </c>
      <c r="R66" s="22">
        <v>-22148.5</v>
      </c>
      <c r="S66" s="22">
        <f>Q66+R66</f>
        <v>488738.1</v>
      </c>
      <c r="T66" s="22">
        <v>392181.34</v>
      </c>
      <c r="U66" s="22">
        <f>T66-S66</f>
        <v>-96556.759999999951</v>
      </c>
      <c r="V66" s="12" t="s">
        <v>8</v>
      </c>
      <c r="W66" s="12" t="s">
        <v>3</v>
      </c>
      <c r="X66" s="12" t="s">
        <v>0</v>
      </c>
      <c r="Y66" s="12" t="s">
        <v>208</v>
      </c>
    </row>
    <row r="67" spans="1:25" ht="63" customHeight="1" x14ac:dyDescent="0.2">
      <c r="A67" s="16">
        <v>104018</v>
      </c>
      <c r="B67" s="25">
        <v>2</v>
      </c>
      <c r="C67" s="16">
        <v>1049</v>
      </c>
      <c r="D67" s="17" t="s">
        <v>228</v>
      </c>
      <c r="E67" s="19">
        <v>15</v>
      </c>
      <c r="F67" s="25">
        <v>1</v>
      </c>
      <c r="G67" s="17"/>
      <c r="H67" s="24"/>
      <c r="I67" s="24" t="s">
        <v>56</v>
      </c>
      <c r="J67" s="24" t="s">
        <v>209</v>
      </c>
      <c r="K67" s="16">
        <v>1</v>
      </c>
      <c r="L67" s="16"/>
      <c r="M67" s="16">
        <v>1</v>
      </c>
      <c r="N67" s="16">
        <v>7</v>
      </c>
      <c r="O67" s="16">
        <v>6</v>
      </c>
      <c r="P67" s="21" t="s">
        <v>161</v>
      </c>
      <c r="Q67" s="22"/>
      <c r="R67" s="22"/>
      <c r="S67" s="22"/>
      <c r="T67" s="22"/>
      <c r="U67" s="22"/>
      <c r="V67" s="12"/>
      <c r="W67" s="12"/>
      <c r="X67" s="12"/>
      <c r="Y67" s="12"/>
    </row>
    <row r="68" spans="1:25" ht="24.75" customHeight="1" x14ac:dyDescent="0.2">
      <c r="A68" s="16">
        <v>104018</v>
      </c>
      <c r="B68" s="25">
        <v>2</v>
      </c>
      <c r="C68" s="16">
        <v>1049</v>
      </c>
      <c r="D68" s="17" t="s">
        <v>228</v>
      </c>
      <c r="E68" s="19">
        <v>15</v>
      </c>
      <c r="F68" s="25">
        <v>2</v>
      </c>
      <c r="G68" s="17"/>
      <c r="H68" s="24"/>
      <c r="I68" s="24" t="s">
        <v>233</v>
      </c>
      <c r="J68" s="24" t="s">
        <v>211</v>
      </c>
      <c r="K68" s="21"/>
      <c r="L68" s="21"/>
      <c r="M68" s="16"/>
      <c r="N68" s="16"/>
      <c r="O68" s="16"/>
      <c r="P68" s="21"/>
      <c r="Q68" s="22"/>
      <c r="R68" s="22"/>
      <c r="S68" s="22"/>
      <c r="T68" s="22"/>
      <c r="U68" s="22"/>
      <c r="V68" s="12"/>
      <c r="W68" s="12"/>
      <c r="X68" s="12"/>
      <c r="Y68" s="12"/>
    </row>
    <row r="69" spans="1:25" ht="24" customHeight="1" x14ac:dyDescent="0.2">
      <c r="A69" s="16">
        <v>104018</v>
      </c>
      <c r="B69" s="25">
        <v>2</v>
      </c>
      <c r="C69" s="16">
        <v>1049</v>
      </c>
      <c r="D69" s="17" t="s">
        <v>228</v>
      </c>
      <c r="E69" s="19">
        <v>15</v>
      </c>
      <c r="F69" s="25">
        <v>3</v>
      </c>
      <c r="G69" s="17"/>
      <c r="H69" s="24"/>
      <c r="I69" s="24" t="s">
        <v>233</v>
      </c>
      <c r="J69" s="24" t="s">
        <v>212</v>
      </c>
      <c r="K69" s="21"/>
      <c r="L69" s="21"/>
      <c r="M69" s="16"/>
      <c r="N69" s="16"/>
      <c r="O69" s="16"/>
      <c r="P69" s="21"/>
      <c r="Q69" s="22"/>
      <c r="R69" s="22"/>
      <c r="S69" s="22"/>
      <c r="T69" s="22"/>
      <c r="U69" s="22"/>
      <c r="V69" s="12"/>
      <c r="W69" s="12"/>
      <c r="X69" s="12"/>
      <c r="Y69" s="12"/>
    </row>
    <row r="70" spans="1:25" ht="156.75" customHeight="1" x14ac:dyDescent="0.2">
      <c r="A70" s="16">
        <v>104018</v>
      </c>
      <c r="B70" s="25">
        <v>2</v>
      </c>
      <c r="C70" s="16">
        <v>1049</v>
      </c>
      <c r="D70" s="17" t="s">
        <v>228</v>
      </c>
      <c r="E70" s="19">
        <v>16</v>
      </c>
      <c r="F70" s="25"/>
      <c r="G70" s="17"/>
      <c r="H70" s="24" t="s">
        <v>132</v>
      </c>
      <c r="I70" s="24" t="s">
        <v>187</v>
      </c>
      <c r="J70" s="24"/>
      <c r="K70" s="21"/>
      <c r="L70" s="21"/>
      <c r="M70" s="16"/>
      <c r="N70" s="16"/>
      <c r="O70" s="16"/>
      <c r="P70" s="21"/>
      <c r="Q70" s="22">
        <v>1636894.1</v>
      </c>
      <c r="R70" s="22">
        <v>-158238</v>
      </c>
      <c r="S70" s="22">
        <f>Q70+R70</f>
        <v>1478656.1</v>
      </c>
      <c r="T70" s="22">
        <v>1309294.4099999999</v>
      </c>
      <c r="U70" s="22">
        <f>T70-S70</f>
        <v>-169361.69000000018</v>
      </c>
      <c r="V70" s="12" t="s">
        <v>185</v>
      </c>
      <c r="W70" s="12" t="s">
        <v>3</v>
      </c>
      <c r="X70" s="12" t="s">
        <v>0</v>
      </c>
      <c r="Y70" s="12" t="s">
        <v>145</v>
      </c>
    </row>
    <row r="71" spans="1:25" ht="49.5" customHeight="1" x14ac:dyDescent="0.2">
      <c r="A71" s="16">
        <v>104018</v>
      </c>
      <c r="B71" s="25">
        <v>2</v>
      </c>
      <c r="C71" s="16">
        <v>1049</v>
      </c>
      <c r="D71" s="17" t="s">
        <v>228</v>
      </c>
      <c r="E71" s="19">
        <v>16</v>
      </c>
      <c r="F71" s="25">
        <v>1</v>
      </c>
      <c r="G71" s="17"/>
      <c r="H71" s="24"/>
      <c r="I71" s="24" t="s">
        <v>57</v>
      </c>
      <c r="J71" s="24" t="s">
        <v>209</v>
      </c>
      <c r="K71" s="16">
        <v>2</v>
      </c>
      <c r="L71" s="16"/>
      <c r="M71" s="16">
        <v>2</v>
      </c>
      <c r="N71" s="16">
        <v>2</v>
      </c>
      <c r="O71" s="16">
        <v>0</v>
      </c>
      <c r="P71" s="21"/>
      <c r="Q71" s="22"/>
      <c r="R71" s="22"/>
      <c r="S71" s="22"/>
      <c r="T71" s="22"/>
      <c r="U71" s="22"/>
      <c r="V71" s="12"/>
      <c r="W71" s="12"/>
      <c r="X71" s="12"/>
      <c r="Y71" s="12"/>
    </row>
    <row r="72" spans="1:25" ht="27.75" customHeight="1" x14ac:dyDescent="0.2">
      <c r="A72" s="16">
        <v>104018</v>
      </c>
      <c r="B72" s="25">
        <v>2</v>
      </c>
      <c r="C72" s="16">
        <v>1049</v>
      </c>
      <c r="D72" s="17" t="s">
        <v>228</v>
      </c>
      <c r="E72" s="19">
        <v>16</v>
      </c>
      <c r="F72" s="25">
        <v>2</v>
      </c>
      <c r="G72" s="17"/>
      <c r="H72" s="24"/>
      <c r="I72" s="24" t="s">
        <v>233</v>
      </c>
      <c r="J72" s="24" t="s">
        <v>211</v>
      </c>
      <c r="K72" s="21"/>
      <c r="L72" s="21"/>
      <c r="M72" s="16"/>
      <c r="N72" s="16"/>
      <c r="O72" s="16"/>
      <c r="P72" s="21"/>
      <c r="Q72" s="22"/>
      <c r="R72" s="22"/>
      <c r="S72" s="22"/>
      <c r="T72" s="22"/>
      <c r="U72" s="22"/>
      <c r="V72" s="12"/>
      <c r="W72" s="12"/>
      <c r="X72" s="12"/>
      <c r="Y72" s="12"/>
    </row>
    <row r="73" spans="1:25" ht="29.25" customHeight="1" x14ac:dyDescent="0.2">
      <c r="A73" s="16">
        <v>104018</v>
      </c>
      <c r="B73" s="25">
        <v>2</v>
      </c>
      <c r="C73" s="16">
        <v>1049</v>
      </c>
      <c r="D73" s="17" t="s">
        <v>228</v>
      </c>
      <c r="E73" s="19">
        <v>16</v>
      </c>
      <c r="F73" s="25">
        <v>3</v>
      </c>
      <c r="G73" s="17"/>
      <c r="H73" s="24"/>
      <c r="I73" s="24" t="s">
        <v>233</v>
      </c>
      <c r="J73" s="24" t="s">
        <v>212</v>
      </c>
      <c r="K73" s="21"/>
      <c r="L73" s="21"/>
      <c r="M73" s="16"/>
      <c r="N73" s="16"/>
      <c r="O73" s="16"/>
      <c r="P73" s="21"/>
      <c r="Q73" s="22"/>
      <c r="R73" s="22"/>
      <c r="S73" s="22"/>
      <c r="T73" s="22"/>
      <c r="U73" s="22"/>
      <c r="V73" s="12"/>
      <c r="W73" s="12"/>
      <c r="X73" s="12"/>
      <c r="Y73" s="12"/>
    </row>
    <row r="74" spans="1:25" ht="158.25" customHeight="1" x14ac:dyDescent="0.2">
      <c r="A74" s="16">
        <v>104018</v>
      </c>
      <c r="B74" s="25">
        <v>2</v>
      </c>
      <c r="C74" s="16">
        <v>1049</v>
      </c>
      <c r="D74" s="17" t="s">
        <v>228</v>
      </c>
      <c r="E74" s="19">
        <v>17</v>
      </c>
      <c r="F74" s="25"/>
      <c r="G74" s="17"/>
      <c r="H74" s="24" t="s">
        <v>106</v>
      </c>
      <c r="I74" s="24" t="s">
        <v>115</v>
      </c>
      <c r="J74" s="24"/>
      <c r="K74" s="21"/>
      <c r="L74" s="21"/>
      <c r="M74" s="16"/>
      <c r="N74" s="16"/>
      <c r="O74" s="16"/>
      <c r="P74" s="21"/>
      <c r="Q74" s="22">
        <v>1174796.1000000001</v>
      </c>
      <c r="R74" s="22">
        <v>-95960</v>
      </c>
      <c r="S74" s="22">
        <f>Q74+R74</f>
        <v>1078836.1000000001</v>
      </c>
      <c r="T74" s="22">
        <v>982756.37</v>
      </c>
      <c r="U74" s="22">
        <f>T74-S74</f>
        <v>-96079.730000000098</v>
      </c>
      <c r="V74" s="12" t="s">
        <v>188</v>
      </c>
      <c r="W74" s="12" t="s">
        <v>3</v>
      </c>
      <c r="X74" s="12" t="s">
        <v>0</v>
      </c>
      <c r="Y74" s="12" t="s">
        <v>146</v>
      </c>
    </row>
    <row r="75" spans="1:25" ht="40.5" customHeight="1" x14ac:dyDescent="0.2">
      <c r="A75" s="16">
        <v>104018</v>
      </c>
      <c r="B75" s="25">
        <v>2</v>
      </c>
      <c r="C75" s="16">
        <v>1049</v>
      </c>
      <c r="D75" s="17" t="s">
        <v>228</v>
      </c>
      <c r="E75" s="19">
        <v>17</v>
      </c>
      <c r="F75" s="25">
        <v>1</v>
      </c>
      <c r="G75" s="17"/>
      <c r="H75" s="24"/>
      <c r="I75" s="24" t="s">
        <v>35</v>
      </c>
      <c r="J75" s="24" t="s">
        <v>209</v>
      </c>
      <c r="K75" s="16">
        <v>1</v>
      </c>
      <c r="L75" s="16"/>
      <c r="M75" s="16">
        <v>1</v>
      </c>
      <c r="N75" s="16">
        <v>3</v>
      </c>
      <c r="O75" s="16">
        <v>2</v>
      </c>
      <c r="P75" s="21" t="s">
        <v>161</v>
      </c>
      <c r="Q75" s="22"/>
      <c r="R75" s="22"/>
      <c r="S75" s="22"/>
      <c r="T75" s="22"/>
      <c r="U75" s="22"/>
      <c r="V75" s="12"/>
      <c r="W75" s="12"/>
      <c r="X75" s="12"/>
      <c r="Y75" s="12"/>
    </row>
    <row r="76" spans="1:25" ht="22.5" customHeight="1" x14ac:dyDescent="0.2">
      <c r="A76" s="16">
        <v>104018</v>
      </c>
      <c r="B76" s="25">
        <v>2</v>
      </c>
      <c r="C76" s="16">
        <v>1049</v>
      </c>
      <c r="D76" s="17" t="s">
        <v>228</v>
      </c>
      <c r="E76" s="19">
        <v>17</v>
      </c>
      <c r="F76" s="25">
        <v>2</v>
      </c>
      <c r="G76" s="17"/>
      <c r="H76" s="24"/>
      <c r="I76" s="24" t="s">
        <v>233</v>
      </c>
      <c r="J76" s="24" t="s">
        <v>211</v>
      </c>
      <c r="K76" s="21"/>
      <c r="L76" s="21"/>
      <c r="M76" s="16"/>
      <c r="N76" s="16"/>
      <c r="O76" s="16"/>
      <c r="P76" s="21"/>
      <c r="Q76" s="22"/>
      <c r="R76" s="22"/>
      <c r="S76" s="22"/>
      <c r="T76" s="22"/>
      <c r="U76" s="22"/>
      <c r="V76" s="12"/>
      <c r="W76" s="12"/>
      <c r="X76" s="12"/>
      <c r="Y76" s="12"/>
    </row>
    <row r="77" spans="1:25" ht="27" customHeight="1" x14ac:dyDescent="0.2">
      <c r="A77" s="16">
        <v>104018</v>
      </c>
      <c r="B77" s="25">
        <v>2</v>
      </c>
      <c r="C77" s="16">
        <v>1049</v>
      </c>
      <c r="D77" s="17" t="s">
        <v>228</v>
      </c>
      <c r="E77" s="19">
        <v>17</v>
      </c>
      <c r="F77" s="25">
        <v>3</v>
      </c>
      <c r="G77" s="17"/>
      <c r="H77" s="24"/>
      <c r="I77" s="24" t="s">
        <v>233</v>
      </c>
      <c r="J77" s="24" t="s">
        <v>212</v>
      </c>
      <c r="K77" s="21"/>
      <c r="L77" s="21"/>
      <c r="M77" s="16"/>
      <c r="N77" s="16"/>
      <c r="O77" s="16"/>
      <c r="P77" s="21"/>
      <c r="Q77" s="22"/>
      <c r="R77" s="22"/>
      <c r="S77" s="22"/>
      <c r="T77" s="22"/>
      <c r="U77" s="22"/>
      <c r="V77" s="12"/>
      <c r="W77" s="12"/>
      <c r="X77" s="12"/>
      <c r="Y77" s="12"/>
    </row>
    <row r="78" spans="1:25" ht="152.25" customHeight="1" x14ac:dyDescent="0.2">
      <c r="A78" s="16">
        <v>104018</v>
      </c>
      <c r="B78" s="25">
        <v>2</v>
      </c>
      <c r="C78" s="16">
        <v>1049</v>
      </c>
      <c r="D78" s="17" t="s">
        <v>228</v>
      </c>
      <c r="E78" s="19">
        <v>18</v>
      </c>
      <c r="F78" s="25"/>
      <c r="G78" s="17"/>
      <c r="H78" s="24" t="s">
        <v>301</v>
      </c>
      <c r="I78" s="12" t="s">
        <v>116</v>
      </c>
      <c r="J78" s="24"/>
      <c r="K78" s="21"/>
      <c r="L78" s="21"/>
      <c r="M78" s="16"/>
      <c r="N78" s="16"/>
      <c r="O78" s="16"/>
      <c r="P78" s="21"/>
      <c r="Q78" s="22">
        <v>1180204.3999999999</v>
      </c>
      <c r="R78" s="22">
        <v>172000</v>
      </c>
      <c r="S78" s="22">
        <f>Q78+R78</f>
        <v>1352204.4</v>
      </c>
      <c r="T78" s="22">
        <v>1258598.44</v>
      </c>
      <c r="U78" s="22">
        <f>T78-S78</f>
        <v>-93605.959999999963</v>
      </c>
      <c r="V78" s="12" t="s">
        <v>186</v>
      </c>
      <c r="W78" s="12" t="s">
        <v>3</v>
      </c>
      <c r="X78" s="12" t="s">
        <v>0</v>
      </c>
      <c r="Y78" s="12" t="s">
        <v>147</v>
      </c>
    </row>
    <row r="79" spans="1:25" ht="57.75" customHeight="1" x14ac:dyDescent="0.2">
      <c r="A79" s="16">
        <v>104018</v>
      </c>
      <c r="B79" s="25">
        <v>2</v>
      </c>
      <c r="C79" s="16">
        <v>1049</v>
      </c>
      <c r="D79" s="17" t="s">
        <v>228</v>
      </c>
      <c r="E79" s="19">
        <v>18</v>
      </c>
      <c r="F79" s="25">
        <v>1</v>
      </c>
      <c r="G79" s="17"/>
      <c r="H79" s="24"/>
      <c r="I79" s="24" t="s">
        <v>35</v>
      </c>
      <c r="J79" s="24" t="s">
        <v>209</v>
      </c>
      <c r="K79" s="16">
        <v>2</v>
      </c>
      <c r="L79" s="16"/>
      <c r="M79" s="16">
        <v>2</v>
      </c>
      <c r="N79" s="16">
        <v>4</v>
      </c>
      <c r="O79" s="16">
        <v>2</v>
      </c>
      <c r="P79" s="21" t="s">
        <v>166</v>
      </c>
      <c r="Q79" s="22"/>
      <c r="R79" s="22"/>
      <c r="S79" s="22"/>
      <c r="T79" s="22"/>
      <c r="U79" s="22"/>
      <c r="V79" s="12"/>
      <c r="W79" s="12"/>
      <c r="X79" s="12"/>
      <c r="Y79" s="12"/>
    </row>
    <row r="80" spans="1:25" ht="19.5" customHeight="1" x14ac:dyDescent="0.2">
      <c r="A80" s="16">
        <v>104018</v>
      </c>
      <c r="B80" s="25">
        <v>2</v>
      </c>
      <c r="C80" s="16">
        <v>1049</v>
      </c>
      <c r="D80" s="17" t="s">
        <v>228</v>
      </c>
      <c r="E80" s="19">
        <v>18</v>
      </c>
      <c r="F80" s="25">
        <v>2</v>
      </c>
      <c r="G80" s="17"/>
      <c r="H80" s="24"/>
      <c r="I80" s="24" t="s">
        <v>233</v>
      </c>
      <c r="J80" s="24" t="s">
        <v>211</v>
      </c>
      <c r="K80" s="21"/>
      <c r="L80" s="21"/>
      <c r="M80" s="16"/>
      <c r="N80" s="16"/>
      <c r="O80" s="16"/>
      <c r="P80" s="21"/>
      <c r="Q80" s="22"/>
      <c r="R80" s="22"/>
      <c r="S80" s="22"/>
      <c r="T80" s="22"/>
      <c r="U80" s="22"/>
      <c r="V80" s="12"/>
      <c r="W80" s="12"/>
      <c r="X80" s="12"/>
      <c r="Y80" s="12"/>
    </row>
    <row r="81" spans="1:25" ht="27" customHeight="1" x14ac:dyDescent="0.2">
      <c r="A81" s="16">
        <v>104018</v>
      </c>
      <c r="B81" s="25">
        <v>2</v>
      </c>
      <c r="C81" s="16">
        <v>1049</v>
      </c>
      <c r="D81" s="17" t="s">
        <v>228</v>
      </c>
      <c r="E81" s="19">
        <v>18</v>
      </c>
      <c r="F81" s="25">
        <v>3</v>
      </c>
      <c r="G81" s="17"/>
      <c r="H81" s="24"/>
      <c r="I81" s="24" t="s">
        <v>233</v>
      </c>
      <c r="J81" s="24" t="s">
        <v>212</v>
      </c>
      <c r="K81" s="21"/>
      <c r="L81" s="21"/>
      <c r="M81" s="16"/>
      <c r="N81" s="16"/>
      <c r="O81" s="16"/>
      <c r="P81" s="21"/>
      <c r="Q81" s="22"/>
      <c r="R81" s="22"/>
      <c r="S81" s="22"/>
      <c r="T81" s="22"/>
      <c r="U81" s="22"/>
      <c r="V81" s="12"/>
      <c r="W81" s="12"/>
      <c r="X81" s="12"/>
      <c r="Y81" s="12"/>
    </row>
    <row r="82" spans="1:25" ht="167.25" customHeight="1" x14ac:dyDescent="0.2">
      <c r="A82" s="16">
        <v>104018</v>
      </c>
      <c r="B82" s="25">
        <v>2</v>
      </c>
      <c r="C82" s="16">
        <v>1049</v>
      </c>
      <c r="D82" s="17" t="s">
        <v>228</v>
      </c>
      <c r="E82" s="19">
        <v>19</v>
      </c>
      <c r="F82" s="20"/>
      <c r="G82" s="17"/>
      <c r="H82" s="12" t="s">
        <v>302</v>
      </c>
      <c r="I82" s="12" t="s">
        <v>117</v>
      </c>
      <c r="J82" s="29"/>
      <c r="K82" s="30"/>
      <c r="L82" s="31"/>
      <c r="M82" s="16"/>
      <c r="N82" s="16"/>
      <c r="O82" s="16"/>
      <c r="P82" s="12"/>
      <c r="Q82" s="22">
        <v>193980.6</v>
      </c>
      <c r="R82" s="22">
        <v>-114500</v>
      </c>
      <c r="S82" s="22">
        <f>Q82+R82</f>
        <v>79480.600000000006</v>
      </c>
      <c r="T82" s="22">
        <v>39128.15</v>
      </c>
      <c r="U82" s="22">
        <f>T82-S82</f>
        <v>-40352.450000000004</v>
      </c>
      <c r="V82" s="12" t="s">
        <v>152</v>
      </c>
      <c r="W82" s="12" t="s">
        <v>3</v>
      </c>
      <c r="X82" s="12" t="s">
        <v>0</v>
      </c>
      <c r="Y82" s="12" t="s">
        <v>148</v>
      </c>
    </row>
    <row r="83" spans="1:25" ht="52.5" customHeight="1" x14ac:dyDescent="0.2">
      <c r="A83" s="16">
        <v>104018</v>
      </c>
      <c r="B83" s="25">
        <v>2</v>
      </c>
      <c r="C83" s="16">
        <v>1049</v>
      </c>
      <c r="D83" s="17" t="s">
        <v>228</v>
      </c>
      <c r="E83" s="19">
        <v>19</v>
      </c>
      <c r="F83" s="20" t="s">
        <v>213</v>
      </c>
      <c r="G83" s="17"/>
      <c r="H83" s="21"/>
      <c r="I83" s="24" t="s">
        <v>93</v>
      </c>
      <c r="J83" s="21" t="s">
        <v>209</v>
      </c>
      <c r="K83" s="16">
        <v>1</v>
      </c>
      <c r="L83" s="16"/>
      <c r="M83" s="16">
        <v>1</v>
      </c>
      <c r="N83" s="16">
        <v>1</v>
      </c>
      <c r="O83" s="16">
        <v>0</v>
      </c>
      <c r="P83" s="32"/>
      <c r="Q83" s="33"/>
      <c r="R83" s="22"/>
      <c r="S83" s="22"/>
      <c r="T83" s="22"/>
      <c r="U83" s="22"/>
      <c r="V83" s="12"/>
      <c r="W83" s="12"/>
      <c r="X83" s="12"/>
      <c r="Y83" s="12"/>
    </row>
    <row r="84" spans="1:25" ht="30" customHeight="1" x14ac:dyDescent="0.2">
      <c r="A84" s="16">
        <v>104018</v>
      </c>
      <c r="B84" s="25">
        <v>2</v>
      </c>
      <c r="C84" s="16">
        <v>1049</v>
      </c>
      <c r="D84" s="17" t="s">
        <v>228</v>
      </c>
      <c r="E84" s="19">
        <v>19</v>
      </c>
      <c r="F84" s="20" t="s">
        <v>214</v>
      </c>
      <c r="G84" s="17"/>
      <c r="H84" s="21"/>
      <c r="I84" s="21" t="s">
        <v>233</v>
      </c>
      <c r="J84" s="21" t="s">
        <v>211</v>
      </c>
      <c r="K84" s="34"/>
      <c r="L84" s="34"/>
      <c r="M84" s="16"/>
      <c r="N84" s="16"/>
      <c r="O84" s="16"/>
      <c r="P84" s="34"/>
      <c r="Q84" s="33"/>
      <c r="R84" s="22"/>
      <c r="S84" s="22"/>
      <c r="T84" s="22"/>
      <c r="U84" s="22"/>
      <c r="V84" s="12"/>
      <c r="W84" s="12"/>
      <c r="X84" s="12"/>
      <c r="Y84" s="12"/>
    </row>
    <row r="85" spans="1:25" ht="34.5" customHeight="1" x14ac:dyDescent="0.2">
      <c r="A85" s="16">
        <v>104018</v>
      </c>
      <c r="B85" s="25">
        <v>2</v>
      </c>
      <c r="C85" s="16">
        <v>1049</v>
      </c>
      <c r="D85" s="17" t="s">
        <v>228</v>
      </c>
      <c r="E85" s="19">
        <v>19</v>
      </c>
      <c r="F85" s="25">
        <v>3</v>
      </c>
      <c r="G85" s="17"/>
      <c r="H85" s="24"/>
      <c r="I85" s="24" t="s">
        <v>233</v>
      </c>
      <c r="J85" s="24" t="s">
        <v>212</v>
      </c>
      <c r="K85" s="21"/>
      <c r="L85" s="21"/>
      <c r="M85" s="16"/>
      <c r="N85" s="16"/>
      <c r="O85" s="16"/>
      <c r="P85" s="21"/>
      <c r="Q85" s="22"/>
      <c r="R85" s="22"/>
      <c r="S85" s="22"/>
      <c r="T85" s="22"/>
      <c r="U85" s="22"/>
      <c r="V85" s="12"/>
      <c r="W85" s="12"/>
      <c r="X85" s="12"/>
      <c r="Y85" s="12"/>
    </row>
    <row r="86" spans="1:25" ht="181.5" customHeight="1" x14ac:dyDescent="0.2">
      <c r="A86" s="16">
        <v>104018</v>
      </c>
      <c r="B86" s="25">
        <v>2</v>
      </c>
      <c r="C86" s="16">
        <v>1049</v>
      </c>
      <c r="D86" s="17" t="s">
        <v>228</v>
      </c>
      <c r="E86" s="19">
        <v>20</v>
      </c>
      <c r="F86" s="25"/>
      <c r="G86" s="17"/>
      <c r="H86" s="24" t="s">
        <v>300</v>
      </c>
      <c r="I86" s="12" t="s">
        <v>118</v>
      </c>
      <c r="J86" s="24"/>
      <c r="K86" s="21"/>
      <c r="L86" s="21"/>
      <c r="M86" s="16"/>
      <c r="N86" s="16"/>
      <c r="O86" s="16"/>
      <c r="P86" s="21"/>
      <c r="Q86" s="22">
        <v>1769851.9</v>
      </c>
      <c r="R86" s="22">
        <v>-99043</v>
      </c>
      <c r="S86" s="22">
        <f>Q86+R86</f>
        <v>1670808.9</v>
      </c>
      <c r="T86" s="22">
        <v>1102632.18</v>
      </c>
      <c r="U86" s="22">
        <f>T86-S86</f>
        <v>-568176.72</v>
      </c>
      <c r="V86" s="12" t="s">
        <v>133</v>
      </c>
      <c r="W86" s="12" t="s">
        <v>3</v>
      </c>
      <c r="X86" s="12" t="s">
        <v>0</v>
      </c>
      <c r="Y86" s="12" t="s">
        <v>79</v>
      </c>
    </row>
    <row r="87" spans="1:25" ht="72" customHeight="1" x14ac:dyDescent="0.2">
      <c r="A87" s="16">
        <v>104018</v>
      </c>
      <c r="B87" s="25">
        <v>2</v>
      </c>
      <c r="C87" s="16">
        <v>1049</v>
      </c>
      <c r="D87" s="17" t="s">
        <v>228</v>
      </c>
      <c r="E87" s="19">
        <v>20</v>
      </c>
      <c r="F87" s="25">
        <v>1</v>
      </c>
      <c r="G87" s="17"/>
      <c r="H87" s="24"/>
      <c r="I87" s="24" t="s">
        <v>36</v>
      </c>
      <c r="J87" s="24" t="s">
        <v>209</v>
      </c>
      <c r="K87" s="16">
        <v>10</v>
      </c>
      <c r="L87" s="16"/>
      <c r="M87" s="16">
        <v>10</v>
      </c>
      <c r="N87" s="16">
        <v>10</v>
      </c>
      <c r="O87" s="16">
        <v>0</v>
      </c>
      <c r="P87" s="21"/>
      <c r="Q87" s="22"/>
      <c r="R87" s="22"/>
      <c r="S87" s="22"/>
      <c r="T87" s="22"/>
      <c r="U87" s="22"/>
      <c r="V87" s="12"/>
      <c r="W87" s="12"/>
      <c r="X87" s="12"/>
      <c r="Y87" s="12"/>
    </row>
    <row r="88" spans="1:25" ht="48" customHeight="1" x14ac:dyDescent="0.2">
      <c r="A88" s="16">
        <v>104018</v>
      </c>
      <c r="B88" s="25">
        <v>2</v>
      </c>
      <c r="C88" s="16">
        <v>1049</v>
      </c>
      <c r="D88" s="17" t="s">
        <v>228</v>
      </c>
      <c r="E88" s="19">
        <v>20</v>
      </c>
      <c r="F88" s="25">
        <v>2</v>
      </c>
      <c r="G88" s="17"/>
      <c r="H88" s="24"/>
      <c r="I88" s="24"/>
      <c r="J88" s="24" t="s">
        <v>209</v>
      </c>
      <c r="K88" s="16"/>
      <c r="L88" s="21"/>
      <c r="M88" s="16"/>
      <c r="N88" s="16"/>
      <c r="O88" s="16"/>
      <c r="P88" s="21"/>
      <c r="Q88" s="22"/>
      <c r="R88" s="22"/>
      <c r="S88" s="22"/>
      <c r="T88" s="22"/>
      <c r="U88" s="22"/>
      <c r="V88" s="12"/>
      <c r="W88" s="12"/>
      <c r="X88" s="12"/>
      <c r="Y88" s="12"/>
    </row>
    <row r="89" spans="1:25" ht="18.75" customHeight="1" x14ac:dyDescent="0.2">
      <c r="A89" s="16">
        <v>104018</v>
      </c>
      <c r="B89" s="25">
        <v>2</v>
      </c>
      <c r="C89" s="16">
        <v>1049</v>
      </c>
      <c r="D89" s="17" t="s">
        <v>228</v>
      </c>
      <c r="E89" s="19">
        <v>20</v>
      </c>
      <c r="F89" s="25">
        <v>3</v>
      </c>
      <c r="G89" s="17"/>
      <c r="H89" s="24"/>
      <c r="I89" s="24" t="s">
        <v>233</v>
      </c>
      <c r="J89" s="24" t="s">
        <v>211</v>
      </c>
      <c r="K89" s="21"/>
      <c r="L89" s="21"/>
      <c r="M89" s="16"/>
      <c r="N89" s="16"/>
      <c r="O89" s="16"/>
      <c r="P89" s="21"/>
      <c r="Q89" s="22"/>
      <c r="R89" s="22"/>
      <c r="S89" s="22"/>
      <c r="T89" s="22"/>
      <c r="U89" s="22"/>
      <c r="V89" s="12"/>
      <c r="W89" s="12"/>
      <c r="X89" s="12"/>
      <c r="Y89" s="12"/>
    </row>
    <row r="90" spans="1:25" ht="27.75" customHeight="1" x14ac:dyDescent="0.2">
      <c r="A90" s="16">
        <v>104018</v>
      </c>
      <c r="B90" s="25">
        <v>2</v>
      </c>
      <c r="C90" s="16">
        <v>1049</v>
      </c>
      <c r="D90" s="17" t="s">
        <v>228</v>
      </c>
      <c r="E90" s="19">
        <v>20</v>
      </c>
      <c r="F90" s="25">
        <v>4</v>
      </c>
      <c r="G90" s="17"/>
      <c r="H90" s="24"/>
      <c r="I90" s="24" t="s">
        <v>233</v>
      </c>
      <c r="J90" s="24" t="s">
        <v>212</v>
      </c>
      <c r="K90" s="21"/>
      <c r="L90" s="21"/>
      <c r="M90" s="16"/>
      <c r="N90" s="16"/>
      <c r="O90" s="16"/>
      <c r="P90" s="21"/>
      <c r="Q90" s="22"/>
      <c r="R90" s="22"/>
      <c r="S90" s="22"/>
      <c r="T90" s="22"/>
      <c r="U90" s="22"/>
      <c r="V90" s="12"/>
      <c r="W90" s="12"/>
      <c r="X90" s="12"/>
      <c r="Y90" s="12"/>
    </row>
    <row r="91" spans="1:25" ht="169.5" customHeight="1" x14ac:dyDescent="0.2">
      <c r="A91" s="16">
        <v>104018</v>
      </c>
      <c r="B91" s="25">
        <v>2</v>
      </c>
      <c r="C91" s="16">
        <v>1049</v>
      </c>
      <c r="D91" s="17" t="s">
        <v>228</v>
      </c>
      <c r="E91" s="19">
        <v>21</v>
      </c>
      <c r="F91" s="25"/>
      <c r="G91" s="17"/>
      <c r="H91" s="24" t="s">
        <v>303</v>
      </c>
      <c r="I91" s="12" t="s">
        <v>119</v>
      </c>
      <c r="J91" s="24"/>
      <c r="K91" s="21"/>
      <c r="L91" s="21"/>
      <c r="M91" s="16"/>
      <c r="N91" s="16"/>
      <c r="O91" s="16"/>
      <c r="P91" s="21"/>
      <c r="Q91" s="22">
        <v>939118.4</v>
      </c>
      <c r="R91" s="22">
        <v>-201519.7</v>
      </c>
      <c r="S91" s="22">
        <f>Q91+R91</f>
        <v>737598.7</v>
      </c>
      <c r="T91" s="35"/>
      <c r="U91" s="22">
        <f>T91-S91</f>
        <v>-737598.7</v>
      </c>
      <c r="V91" s="12" t="s">
        <v>189</v>
      </c>
      <c r="W91" s="12" t="s">
        <v>3</v>
      </c>
      <c r="X91" s="12" t="s">
        <v>0</v>
      </c>
      <c r="Y91" s="12" t="s">
        <v>149</v>
      </c>
    </row>
    <row r="92" spans="1:25" ht="81" customHeight="1" x14ac:dyDescent="0.2">
      <c r="A92" s="16">
        <v>104018</v>
      </c>
      <c r="B92" s="25">
        <v>2</v>
      </c>
      <c r="C92" s="16">
        <v>1049</v>
      </c>
      <c r="D92" s="17" t="s">
        <v>228</v>
      </c>
      <c r="E92" s="19">
        <v>21</v>
      </c>
      <c r="F92" s="25">
        <v>1</v>
      </c>
      <c r="G92" s="17"/>
      <c r="H92" s="24"/>
      <c r="I92" s="24" t="s">
        <v>58</v>
      </c>
      <c r="J92" s="24" t="s">
        <v>209</v>
      </c>
      <c r="K92" s="16">
        <v>1</v>
      </c>
      <c r="L92" s="16"/>
      <c r="M92" s="16">
        <v>1</v>
      </c>
      <c r="N92" s="16">
        <v>0</v>
      </c>
      <c r="O92" s="16">
        <v>-1</v>
      </c>
      <c r="P92" s="21" t="s">
        <v>167</v>
      </c>
      <c r="Q92" s="22"/>
      <c r="R92" s="22"/>
      <c r="S92" s="22"/>
      <c r="T92" s="22"/>
      <c r="U92" s="22"/>
      <c r="V92" s="12"/>
      <c r="W92" s="12"/>
      <c r="X92" s="12"/>
      <c r="Y92" s="12"/>
    </row>
    <row r="93" spans="1:25" ht="28.5" customHeight="1" x14ac:dyDescent="0.2">
      <c r="A93" s="16">
        <v>104018</v>
      </c>
      <c r="B93" s="25">
        <v>2</v>
      </c>
      <c r="C93" s="16">
        <v>1049</v>
      </c>
      <c r="D93" s="17" t="s">
        <v>228</v>
      </c>
      <c r="E93" s="19">
        <v>21</v>
      </c>
      <c r="F93" s="25">
        <v>2</v>
      </c>
      <c r="G93" s="17"/>
      <c r="H93" s="24"/>
      <c r="I93" s="24" t="s">
        <v>233</v>
      </c>
      <c r="J93" s="24" t="s">
        <v>211</v>
      </c>
      <c r="K93" s="21"/>
      <c r="L93" s="21"/>
      <c r="M93" s="16"/>
      <c r="N93" s="16"/>
      <c r="O93" s="16"/>
      <c r="P93" s="21"/>
      <c r="Q93" s="22"/>
      <c r="R93" s="22"/>
      <c r="S93" s="22"/>
      <c r="T93" s="22"/>
      <c r="U93" s="22"/>
      <c r="V93" s="12"/>
      <c r="W93" s="12"/>
      <c r="X93" s="12"/>
      <c r="Y93" s="12"/>
    </row>
    <row r="94" spans="1:25" ht="34.5" customHeight="1" x14ac:dyDescent="0.2">
      <c r="A94" s="16">
        <v>104018</v>
      </c>
      <c r="B94" s="25">
        <v>2</v>
      </c>
      <c r="C94" s="16">
        <v>1049</v>
      </c>
      <c r="D94" s="17" t="s">
        <v>228</v>
      </c>
      <c r="E94" s="19">
        <v>21</v>
      </c>
      <c r="F94" s="25">
        <v>3</v>
      </c>
      <c r="G94" s="17"/>
      <c r="H94" s="24"/>
      <c r="I94" s="24" t="s">
        <v>233</v>
      </c>
      <c r="J94" s="24" t="s">
        <v>212</v>
      </c>
      <c r="K94" s="21"/>
      <c r="L94" s="21"/>
      <c r="M94" s="16"/>
      <c r="N94" s="16"/>
      <c r="O94" s="16"/>
      <c r="P94" s="21"/>
      <c r="Q94" s="22"/>
      <c r="R94" s="22"/>
      <c r="S94" s="22"/>
      <c r="T94" s="22"/>
      <c r="U94" s="22"/>
      <c r="V94" s="12"/>
      <c r="W94" s="12"/>
      <c r="X94" s="12"/>
      <c r="Y94" s="12"/>
    </row>
    <row r="95" spans="1:25" ht="159.75" customHeight="1" x14ac:dyDescent="0.2">
      <c r="A95" s="16">
        <v>104018</v>
      </c>
      <c r="B95" s="25">
        <v>2</v>
      </c>
      <c r="C95" s="16">
        <v>1049</v>
      </c>
      <c r="D95" s="17" t="s">
        <v>228</v>
      </c>
      <c r="E95" s="19">
        <v>22</v>
      </c>
      <c r="F95" s="25"/>
      <c r="G95" s="17"/>
      <c r="H95" s="24" t="s">
        <v>94</v>
      </c>
      <c r="I95" s="24" t="s">
        <v>120</v>
      </c>
      <c r="J95" s="24"/>
      <c r="K95" s="21"/>
      <c r="L95" s="21"/>
      <c r="M95" s="16"/>
      <c r="N95" s="16"/>
      <c r="O95" s="16"/>
      <c r="P95" s="21"/>
      <c r="Q95" s="22">
        <v>1448465.3</v>
      </c>
      <c r="R95" s="22"/>
      <c r="S95" s="22">
        <f>Q95+R95</f>
        <v>1448465.3</v>
      </c>
      <c r="T95" s="22">
        <v>748171.08</v>
      </c>
      <c r="U95" s="22">
        <f>T95-S95</f>
        <v>-700294.22000000009</v>
      </c>
      <c r="V95" s="12" t="s">
        <v>190</v>
      </c>
      <c r="W95" s="12" t="s">
        <v>3</v>
      </c>
      <c r="X95" s="12" t="s">
        <v>0</v>
      </c>
      <c r="Y95" s="12" t="s">
        <v>150</v>
      </c>
    </row>
    <row r="96" spans="1:25" ht="27" customHeight="1" x14ac:dyDescent="0.2">
      <c r="A96" s="16">
        <v>104018</v>
      </c>
      <c r="B96" s="25">
        <v>2</v>
      </c>
      <c r="C96" s="16">
        <v>1049</v>
      </c>
      <c r="D96" s="17" t="s">
        <v>228</v>
      </c>
      <c r="E96" s="19">
        <v>22</v>
      </c>
      <c r="F96" s="25">
        <v>1</v>
      </c>
      <c r="G96" s="17"/>
      <c r="H96" s="24"/>
      <c r="I96" s="24" t="s">
        <v>59</v>
      </c>
      <c r="J96" s="24" t="s">
        <v>209</v>
      </c>
      <c r="K96" s="16">
        <v>1</v>
      </c>
      <c r="L96" s="16"/>
      <c r="M96" s="16">
        <v>1</v>
      </c>
      <c r="N96" s="16">
        <v>2</v>
      </c>
      <c r="O96" s="16">
        <v>1</v>
      </c>
      <c r="P96" s="21" t="s">
        <v>165</v>
      </c>
      <c r="Q96" s="22"/>
      <c r="R96" s="22"/>
      <c r="S96" s="22"/>
      <c r="T96" s="22"/>
      <c r="U96" s="22"/>
      <c r="V96" s="12"/>
      <c r="W96" s="12"/>
      <c r="X96" s="12"/>
      <c r="Y96" s="12"/>
    </row>
    <row r="97" spans="1:25" ht="28.5" customHeight="1" x14ac:dyDescent="0.2">
      <c r="A97" s="16">
        <v>104018</v>
      </c>
      <c r="B97" s="25">
        <v>2</v>
      </c>
      <c r="C97" s="16">
        <v>1049</v>
      </c>
      <c r="D97" s="17" t="s">
        <v>228</v>
      </c>
      <c r="E97" s="19">
        <v>22</v>
      </c>
      <c r="F97" s="25">
        <v>2</v>
      </c>
      <c r="G97" s="17"/>
      <c r="H97" s="24"/>
      <c r="I97" s="24" t="s">
        <v>233</v>
      </c>
      <c r="J97" s="24" t="s">
        <v>211</v>
      </c>
      <c r="K97" s="21"/>
      <c r="L97" s="21"/>
      <c r="M97" s="16"/>
      <c r="N97" s="16"/>
      <c r="O97" s="16"/>
      <c r="P97" s="21"/>
      <c r="Q97" s="22"/>
      <c r="R97" s="22"/>
      <c r="S97" s="22"/>
      <c r="T97" s="22"/>
      <c r="U97" s="22"/>
      <c r="V97" s="12"/>
      <c r="W97" s="12"/>
      <c r="X97" s="12"/>
      <c r="Y97" s="12"/>
    </row>
    <row r="98" spans="1:25" ht="34.5" customHeight="1" x14ac:dyDescent="0.2">
      <c r="A98" s="16">
        <v>104018</v>
      </c>
      <c r="B98" s="25">
        <v>2</v>
      </c>
      <c r="C98" s="16">
        <v>1049</v>
      </c>
      <c r="D98" s="17" t="s">
        <v>228</v>
      </c>
      <c r="E98" s="19">
        <v>22</v>
      </c>
      <c r="F98" s="25">
        <v>3</v>
      </c>
      <c r="G98" s="17"/>
      <c r="H98" s="24"/>
      <c r="I98" s="24" t="s">
        <v>233</v>
      </c>
      <c r="J98" s="24" t="s">
        <v>212</v>
      </c>
      <c r="K98" s="21"/>
      <c r="L98" s="21"/>
      <c r="M98" s="16"/>
      <c r="N98" s="16"/>
      <c r="O98" s="16"/>
      <c r="P98" s="21"/>
      <c r="Q98" s="22"/>
      <c r="R98" s="22"/>
      <c r="S98" s="22"/>
      <c r="T98" s="22"/>
      <c r="U98" s="22"/>
      <c r="V98" s="12"/>
      <c r="W98" s="12"/>
      <c r="X98" s="12"/>
      <c r="Y98" s="12"/>
    </row>
    <row r="99" spans="1:25" ht="89.25" customHeight="1" x14ac:dyDescent="0.2">
      <c r="A99" s="16">
        <v>104018</v>
      </c>
      <c r="B99" s="25">
        <v>2</v>
      </c>
      <c r="C99" s="16">
        <v>1164</v>
      </c>
      <c r="D99" s="17" t="s">
        <v>228</v>
      </c>
      <c r="E99" s="19">
        <v>1</v>
      </c>
      <c r="F99" s="25"/>
      <c r="G99" s="17"/>
      <c r="H99" s="24" t="s">
        <v>280</v>
      </c>
      <c r="I99" s="26" t="s">
        <v>234</v>
      </c>
      <c r="J99" s="24"/>
      <c r="K99" s="21"/>
      <c r="L99" s="21"/>
      <c r="M99" s="16"/>
      <c r="N99" s="16"/>
      <c r="O99" s="16"/>
      <c r="P99" s="21"/>
      <c r="Q99" s="22">
        <v>290321.8</v>
      </c>
      <c r="R99" s="22"/>
      <c r="S99" s="22">
        <f>Q99+R99</f>
        <v>290321.8</v>
      </c>
      <c r="T99" s="22">
        <v>290321.8</v>
      </c>
      <c r="U99" s="22">
        <f>T99-S99</f>
        <v>0</v>
      </c>
      <c r="V99" s="12"/>
      <c r="W99" s="12" t="s">
        <v>334</v>
      </c>
      <c r="X99" s="12" t="s">
        <v>1</v>
      </c>
      <c r="Y99" s="12" t="s">
        <v>80</v>
      </c>
    </row>
    <row r="100" spans="1:25" ht="51.75" customHeight="1" x14ac:dyDescent="0.2">
      <c r="A100" s="16">
        <v>104018</v>
      </c>
      <c r="B100" s="25">
        <v>2</v>
      </c>
      <c r="C100" s="16">
        <v>1164</v>
      </c>
      <c r="D100" s="17" t="s">
        <v>228</v>
      </c>
      <c r="E100" s="19">
        <v>1</v>
      </c>
      <c r="F100" s="25">
        <v>1</v>
      </c>
      <c r="G100" s="17"/>
      <c r="H100" s="24"/>
      <c r="I100" s="24" t="s">
        <v>306</v>
      </c>
      <c r="J100" s="24" t="s">
        <v>209</v>
      </c>
      <c r="K100" s="16">
        <v>2</v>
      </c>
      <c r="L100" s="16">
        <v>0</v>
      </c>
      <c r="M100" s="16">
        <v>2</v>
      </c>
      <c r="N100" s="16">
        <v>2</v>
      </c>
      <c r="O100" s="16">
        <f>N100-M100</f>
        <v>0</v>
      </c>
      <c r="P100" s="21"/>
      <c r="Q100" s="22"/>
      <c r="R100" s="22"/>
      <c r="S100" s="22"/>
      <c r="T100" s="22"/>
      <c r="U100" s="22"/>
      <c r="V100" s="12"/>
      <c r="W100" s="12"/>
      <c r="X100" s="12"/>
      <c r="Y100" s="12"/>
    </row>
    <row r="101" spans="1:25" ht="63.75" customHeight="1" x14ac:dyDescent="0.2">
      <c r="A101" s="16">
        <v>104018</v>
      </c>
      <c r="B101" s="25">
        <v>2</v>
      </c>
      <c r="C101" s="16">
        <v>1164</v>
      </c>
      <c r="D101" s="17" t="s">
        <v>228</v>
      </c>
      <c r="E101" s="19">
        <v>1</v>
      </c>
      <c r="F101" s="25">
        <v>2</v>
      </c>
      <c r="G101" s="17"/>
      <c r="H101" s="24"/>
      <c r="I101" s="24" t="s">
        <v>320</v>
      </c>
      <c r="J101" s="24" t="s">
        <v>209</v>
      </c>
      <c r="K101" s="16">
        <v>800</v>
      </c>
      <c r="L101" s="16">
        <v>0</v>
      </c>
      <c r="M101" s="16">
        <v>800</v>
      </c>
      <c r="N101" s="16">
        <v>800</v>
      </c>
      <c r="O101" s="16">
        <f t="shared" ref="O101:O110" si="3">N101-M101</f>
        <v>0</v>
      </c>
      <c r="P101" s="21"/>
      <c r="Q101" s="22"/>
      <c r="R101" s="22"/>
      <c r="S101" s="22"/>
      <c r="T101" s="22"/>
      <c r="U101" s="22"/>
      <c r="V101" s="12"/>
      <c r="W101" s="12"/>
      <c r="X101" s="12"/>
      <c r="Y101" s="12"/>
    </row>
    <row r="102" spans="1:25" ht="66" customHeight="1" x14ac:dyDescent="0.2">
      <c r="A102" s="16">
        <v>104018</v>
      </c>
      <c r="B102" s="25">
        <v>2</v>
      </c>
      <c r="C102" s="16">
        <v>1164</v>
      </c>
      <c r="D102" s="17" t="s">
        <v>228</v>
      </c>
      <c r="E102" s="19">
        <v>1</v>
      </c>
      <c r="F102" s="25">
        <v>3</v>
      </c>
      <c r="G102" s="17"/>
      <c r="H102" s="24"/>
      <c r="I102" s="24" t="s">
        <v>60</v>
      </c>
      <c r="J102" s="24" t="s">
        <v>209</v>
      </c>
      <c r="K102" s="16">
        <v>200</v>
      </c>
      <c r="L102" s="16">
        <v>0</v>
      </c>
      <c r="M102" s="16">
        <v>200</v>
      </c>
      <c r="N102" s="16">
        <v>200</v>
      </c>
      <c r="O102" s="16">
        <f t="shared" si="3"/>
        <v>0</v>
      </c>
      <c r="P102" s="21"/>
      <c r="Q102" s="22"/>
      <c r="R102" s="22"/>
      <c r="S102" s="22"/>
      <c r="T102" s="22"/>
      <c r="U102" s="22"/>
      <c r="V102" s="12"/>
      <c r="W102" s="12"/>
      <c r="X102" s="12"/>
      <c r="Y102" s="12"/>
    </row>
    <row r="103" spans="1:25" ht="75" customHeight="1" x14ac:dyDescent="0.2">
      <c r="A103" s="16">
        <v>104018</v>
      </c>
      <c r="B103" s="25">
        <v>2</v>
      </c>
      <c r="C103" s="16">
        <v>1164</v>
      </c>
      <c r="D103" s="17" t="s">
        <v>228</v>
      </c>
      <c r="E103" s="19">
        <v>1</v>
      </c>
      <c r="F103" s="25">
        <v>4</v>
      </c>
      <c r="G103" s="17"/>
      <c r="H103" s="24"/>
      <c r="I103" s="24" t="s">
        <v>307</v>
      </c>
      <c r="J103" s="24" t="s">
        <v>209</v>
      </c>
      <c r="K103" s="16">
        <v>30</v>
      </c>
      <c r="L103" s="16">
        <v>0</v>
      </c>
      <c r="M103" s="16">
        <v>30</v>
      </c>
      <c r="N103" s="16">
        <v>30</v>
      </c>
      <c r="O103" s="16">
        <f t="shared" si="3"/>
        <v>0</v>
      </c>
      <c r="P103" s="21"/>
      <c r="Q103" s="22"/>
      <c r="R103" s="22"/>
      <c r="S103" s="22"/>
      <c r="T103" s="22"/>
      <c r="U103" s="22"/>
      <c r="V103" s="12"/>
      <c r="W103" s="12"/>
      <c r="X103" s="12"/>
      <c r="Y103" s="12"/>
    </row>
    <row r="104" spans="1:25" ht="105.75" customHeight="1" x14ac:dyDescent="0.2">
      <c r="A104" s="16">
        <v>104018</v>
      </c>
      <c r="B104" s="25">
        <v>2</v>
      </c>
      <c r="C104" s="16">
        <v>1164</v>
      </c>
      <c r="D104" s="17" t="s">
        <v>228</v>
      </c>
      <c r="E104" s="19">
        <v>1</v>
      </c>
      <c r="F104" s="25">
        <v>5</v>
      </c>
      <c r="G104" s="17"/>
      <c r="H104" s="24"/>
      <c r="I104" s="24" t="s">
        <v>95</v>
      </c>
      <c r="J104" s="24" t="s">
        <v>209</v>
      </c>
      <c r="K104" s="16">
        <v>107509</v>
      </c>
      <c r="L104" s="16">
        <v>0</v>
      </c>
      <c r="M104" s="16">
        <v>107509</v>
      </c>
      <c r="N104" s="16">
        <v>96093</v>
      </c>
      <c r="O104" s="16">
        <f t="shared" si="3"/>
        <v>-11416</v>
      </c>
      <c r="P104" s="21" t="s">
        <v>170</v>
      </c>
      <c r="Q104" s="22"/>
      <c r="R104" s="22"/>
      <c r="S104" s="22"/>
      <c r="T104" s="22"/>
      <c r="U104" s="22"/>
      <c r="V104" s="12"/>
      <c r="W104" s="12"/>
      <c r="X104" s="12"/>
      <c r="Y104" s="12"/>
    </row>
    <row r="105" spans="1:25" ht="36" customHeight="1" x14ac:dyDescent="0.2">
      <c r="A105" s="16">
        <v>104018</v>
      </c>
      <c r="B105" s="25">
        <v>2</v>
      </c>
      <c r="C105" s="16">
        <v>1164</v>
      </c>
      <c r="D105" s="17" t="s">
        <v>228</v>
      </c>
      <c r="E105" s="19">
        <v>1</v>
      </c>
      <c r="F105" s="25">
        <v>6</v>
      </c>
      <c r="G105" s="17"/>
      <c r="H105" s="24"/>
      <c r="I105" s="24" t="s">
        <v>96</v>
      </c>
      <c r="J105" s="24" t="s">
        <v>209</v>
      </c>
      <c r="K105" s="16">
        <v>120</v>
      </c>
      <c r="L105" s="16">
        <v>0</v>
      </c>
      <c r="M105" s="16">
        <v>120</v>
      </c>
      <c r="N105" s="16">
        <v>120</v>
      </c>
      <c r="O105" s="16">
        <f t="shared" si="3"/>
        <v>0</v>
      </c>
      <c r="P105" s="21"/>
      <c r="Q105" s="22"/>
      <c r="R105" s="22"/>
      <c r="S105" s="22"/>
      <c r="T105" s="22"/>
      <c r="U105" s="22"/>
      <c r="V105" s="12"/>
      <c r="W105" s="12"/>
      <c r="X105" s="12"/>
      <c r="Y105" s="12"/>
    </row>
    <row r="106" spans="1:25" ht="34.5" customHeight="1" x14ac:dyDescent="0.2">
      <c r="A106" s="16">
        <v>104018</v>
      </c>
      <c r="B106" s="25">
        <v>2</v>
      </c>
      <c r="C106" s="16">
        <v>1164</v>
      </c>
      <c r="D106" s="17" t="s">
        <v>228</v>
      </c>
      <c r="E106" s="19">
        <v>1</v>
      </c>
      <c r="F106" s="25">
        <v>7</v>
      </c>
      <c r="G106" s="17"/>
      <c r="H106" s="24"/>
      <c r="I106" s="24" t="s">
        <v>97</v>
      </c>
      <c r="J106" s="24" t="s">
        <v>209</v>
      </c>
      <c r="K106" s="16">
        <v>540</v>
      </c>
      <c r="L106" s="16">
        <v>0</v>
      </c>
      <c r="M106" s="16">
        <v>540</v>
      </c>
      <c r="N106" s="16">
        <v>540</v>
      </c>
      <c r="O106" s="16">
        <f t="shared" si="3"/>
        <v>0</v>
      </c>
      <c r="P106" s="21"/>
      <c r="Q106" s="22"/>
      <c r="R106" s="22"/>
      <c r="S106" s="22"/>
      <c r="T106" s="22"/>
      <c r="U106" s="22"/>
      <c r="V106" s="12"/>
      <c r="W106" s="12"/>
      <c r="X106" s="12"/>
      <c r="Y106" s="12"/>
    </row>
    <row r="107" spans="1:25" ht="45" customHeight="1" x14ac:dyDescent="0.2">
      <c r="A107" s="16">
        <v>104018</v>
      </c>
      <c r="B107" s="25">
        <v>2</v>
      </c>
      <c r="C107" s="16">
        <v>1164</v>
      </c>
      <c r="D107" s="17" t="s">
        <v>228</v>
      </c>
      <c r="E107" s="19">
        <v>1</v>
      </c>
      <c r="F107" s="25">
        <v>8</v>
      </c>
      <c r="G107" s="17"/>
      <c r="H107" s="24"/>
      <c r="I107" s="24" t="s">
        <v>98</v>
      </c>
      <c r="J107" s="24" t="s">
        <v>209</v>
      </c>
      <c r="K107" s="16">
        <v>100</v>
      </c>
      <c r="L107" s="16">
        <v>0</v>
      </c>
      <c r="M107" s="16">
        <v>100</v>
      </c>
      <c r="N107" s="16">
        <v>100</v>
      </c>
      <c r="O107" s="16">
        <f t="shared" si="3"/>
        <v>0</v>
      </c>
      <c r="P107" s="13"/>
      <c r="Q107" s="22"/>
      <c r="R107" s="22"/>
      <c r="S107" s="22"/>
      <c r="T107" s="22"/>
      <c r="U107" s="22"/>
      <c r="V107" s="12"/>
      <c r="W107" s="12"/>
      <c r="X107" s="12"/>
      <c r="Y107" s="12"/>
    </row>
    <row r="108" spans="1:25" ht="37.5" customHeight="1" x14ac:dyDescent="0.2">
      <c r="A108" s="16">
        <v>104018</v>
      </c>
      <c r="B108" s="25">
        <v>2</v>
      </c>
      <c r="C108" s="16">
        <v>1164</v>
      </c>
      <c r="D108" s="17" t="s">
        <v>228</v>
      </c>
      <c r="E108" s="19">
        <v>1</v>
      </c>
      <c r="F108" s="25">
        <v>9</v>
      </c>
      <c r="G108" s="17"/>
      <c r="H108" s="24"/>
      <c r="I108" s="24" t="s">
        <v>61</v>
      </c>
      <c r="J108" s="24" t="s">
        <v>209</v>
      </c>
      <c r="K108" s="16">
        <v>5</v>
      </c>
      <c r="L108" s="16">
        <v>0</v>
      </c>
      <c r="M108" s="16">
        <v>5</v>
      </c>
      <c r="N108" s="16">
        <v>5</v>
      </c>
      <c r="O108" s="16">
        <f t="shared" si="3"/>
        <v>0</v>
      </c>
      <c r="P108" s="21"/>
      <c r="Q108" s="22"/>
      <c r="R108" s="22"/>
      <c r="S108" s="22"/>
      <c r="T108" s="22"/>
      <c r="U108" s="22"/>
      <c r="V108" s="12"/>
      <c r="W108" s="12"/>
      <c r="X108" s="12"/>
      <c r="Y108" s="12"/>
    </row>
    <row r="109" spans="1:25" ht="37.5" customHeight="1" x14ac:dyDescent="0.2">
      <c r="A109" s="16">
        <v>104018</v>
      </c>
      <c r="B109" s="25">
        <v>2</v>
      </c>
      <c r="C109" s="16">
        <v>1164</v>
      </c>
      <c r="D109" s="17" t="s">
        <v>228</v>
      </c>
      <c r="E109" s="19">
        <v>1</v>
      </c>
      <c r="F109" s="25">
        <v>10</v>
      </c>
      <c r="G109" s="17"/>
      <c r="H109" s="24"/>
      <c r="I109" s="24" t="s">
        <v>62</v>
      </c>
      <c r="J109" s="24" t="s">
        <v>209</v>
      </c>
      <c r="K109" s="16">
        <v>120</v>
      </c>
      <c r="L109" s="16">
        <v>0</v>
      </c>
      <c r="M109" s="16">
        <v>120</v>
      </c>
      <c r="N109" s="16">
        <v>120</v>
      </c>
      <c r="O109" s="16">
        <f t="shared" si="3"/>
        <v>0</v>
      </c>
      <c r="P109" s="21"/>
      <c r="Q109" s="22"/>
      <c r="R109" s="22"/>
      <c r="S109" s="22"/>
      <c r="T109" s="22"/>
      <c r="U109" s="22"/>
      <c r="V109" s="12"/>
      <c r="W109" s="12"/>
      <c r="X109" s="12"/>
      <c r="Y109" s="12"/>
    </row>
    <row r="110" spans="1:25" ht="115.5" customHeight="1" x14ac:dyDescent="0.2">
      <c r="A110" s="16">
        <v>104018</v>
      </c>
      <c r="B110" s="25">
        <v>2</v>
      </c>
      <c r="C110" s="16">
        <v>1164</v>
      </c>
      <c r="D110" s="17" t="s">
        <v>228</v>
      </c>
      <c r="E110" s="19">
        <v>1</v>
      </c>
      <c r="F110" s="25">
        <v>11</v>
      </c>
      <c r="G110" s="17"/>
      <c r="H110" s="24"/>
      <c r="I110" s="24" t="s">
        <v>63</v>
      </c>
      <c r="J110" s="24" t="s">
        <v>209</v>
      </c>
      <c r="K110" s="16">
        <v>24864</v>
      </c>
      <c r="L110" s="16">
        <v>0</v>
      </c>
      <c r="M110" s="16">
        <v>24864</v>
      </c>
      <c r="N110" s="16">
        <v>22811</v>
      </c>
      <c r="O110" s="16">
        <f t="shared" si="3"/>
        <v>-2053</v>
      </c>
      <c r="P110" s="21" t="s">
        <v>170</v>
      </c>
      <c r="Q110" s="22"/>
      <c r="R110" s="22"/>
      <c r="S110" s="22"/>
      <c r="T110" s="22"/>
      <c r="U110" s="22"/>
      <c r="V110" s="12"/>
      <c r="W110" s="12"/>
      <c r="X110" s="12"/>
      <c r="Y110" s="12"/>
    </row>
    <row r="111" spans="1:25" ht="32.25" customHeight="1" x14ac:dyDescent="0.2">
      <c r="A111" s="16">
        <v>104018</v>
      </c>
      <c r="B111" s="25">
        <v>2</v>
      </c>
      <c r="C111" s="16">
        <v>1164</v>
      </c>
      <c r="D111" s="17" t="s">
        <v>228</v>
      </c>
      <c r="E111" s="19">
        <v>1</v>
      </c>
      <c r="F111" s="25">
        <v>12</v>
      </c>
      <c r="G111" s="17"/>
      <c r="H111" s="24"/>
      <c r="I111" s="24" t="s">
        <v>233</v>
      </c>
      <c r="J111" s="24" t="s">
        <v>211</v>
      </c>
      <c r="K111" s="21"/>
      <c r="L111" s="21"/>
      <c r="M111" s="16"/>
      <c r="N111" s="16"/>
      <c r="O111" s="16"/>
      <c r="P111" s="21"/>
      <c r="Q111" s="22"/>
      <c r="R111" s="22"/>
      <c r="S111" s="22"/>
      <c r="T111" s="22"/>
      <c r="U111" s="22"/>
      <c r="V111" s="12"/>
      <c r="W111" s="12"/>
      <c r="X111" s="12"/>
      <c r="Y111" s="12"/>
    </row>
    <row r="112" spans="1:25" ht="36.75" customHeight="1" x14ac:dyDescent="0.2">
      <c r="A112" s="16">
        <v>104018</v>
      </c>
      <c r="B112" s="25">
        <v>2</v>
      </c>
      <c r="C112" s="16">
        <v>1164</v>
      </c>
      <c r="D112" s="17" t="s">
        <v>228</v>
      </c>
      <c r="E112" s="19">
        <v>1</v>
      </c>
      <c r="F112" s="25">
        <v>13</v>
      </c>
      <c r="G112" s="17"/>
      <c r="H112" s="24"/>
      <c r="I112" s="24" t="s">
        <v>233</v>
      </c>
      <c r="J112" s="24" t="s">
        <v>212</v>
      </c>
      <c r="K112" s="21"/>
      <c r="L112" s="21"/>
      <c r="M112" s="16"/>
      <c r="N112" s="16"/>
      <c r="O112" s="16"/>
      <c r="P112" s="21"/>
      <c r="Q112" s="22"/>
      <c r="R112" s="22"/>
      <c r="S112" s="22"/>
      <c r="T112" s="22"/>
      <c r="U112" s="22"/>
      <c r="V112" s="12"/>
      <c r="W112" s="12"/>
      <c r="X112" s="12"/>
      <c r="Y112" s="12"/>
    </row>
    <row r="113" spans="1:25" ht="63.75" customHeight="1" x14ac:dyDescent="0.2">
      <c r="A113" s="16">
        <v>104018</v>
      </c>
      <c r="B113" s="25">
        <v>2</v>
      </c>
      <c r="C113" s="16">
        <v>1015</v>
      </c>
      <c r="D113" s="17" t="s">
        <v>229</v>
      </c>
      <c r="E113" s="16">
        <v>46</v>
      </c>
      <c r="F113" s="25"/>
      <c r="G113" s="17"/>
      <c r="H113" s="12" t="s">
        <v>286</v>
      </c>
      <c r="I113" s="12" t="s">
        <v>108</v>
      </c>
      <c r="J113" s="24"/>
      <c r="K113" s="21"/>
      <c r="L113" s="21"/>
      <c r="M113" s="16"/>
      <c r="N113" s="16"/>
      <c r="O113" s="16"/>
      <c r="P113" s="21"/>
      <c r="Q113" s="22">
        <v>10548</v>
      </c>
      <c r="R113" s="22">
        <v>-2528.8000000000002</v>
      </c>
      <c r="S113" s="22">
        <f>Q113+R113</f>
        <v>8019.2</v>
      </c>
      <c r="T113" s="22">
        <v>7910.46</v>
      </c>
      <c r="U113" s="22">
        <f>T113-S113</f>
        <v>-108.73999999999978</v>
      </c>
      <c r="V113" s="12" t="s">
        <v>75</v>
      </c>
      <c r="W113" s="12"/>
      <c r="X113" s="12"/>
      <c r="Y113" s="12"/>
    </row>
    <row r="114" spans="1:25" ht="42.75" customHeight="1" x14ac:dyDescent="0.2">
      <c r="A114" s="16">
        <v>104018</v>
      </c>
      <c r="B114" s="25">
        <v>2</v>
      </c>
      <c r="C114" s="16">
        <v>1015</v>
      </c>
      <c r="D114" s="17" t="s">
        <v>229</v>
      </c>
      <c r="E114" s="19">
        <v>46</v>
      </c>
      <c r="F114" s="25">
        <v>1</v>
      </c>
      <c r="G114" s="17"/>
      <c r="H114" s="24"/>
      <c r="I114" s="24" t="s">
        <v>287</v>
      </c>
      <c r="J114" s="24" t="s">
        <v>237</v>
      </c>
      <c r="K114" s="16">
        <v>147</v>
      </c>
      <c r="L114" s="16">
        <v>0</v>
      </c>
      <c r="M114" s="16">
        <v>147</v>
      </c>
      <c r="N114" s="16">
        <v>0</v>
      </c>
      <c r="O114" s="16">
        <f>N114-M114</f>
        <v>-147</v>
      </c>
      <c r="P114" s="21" t="s">
        <v>171</v>
      </c>
      <c r="Q114" s="22">
        <f>10548-Q113</f>
        <v>0</v>
      </c>
      <c r="R114" s="22"/>
      <c r="S114" s="22"/>
      <c r="T114" s="22"/>
      <c r="U114" s="22"/>
      <c r="V114" s="12"/>
      <c r="W114" s="12"/>
      <c r="X114" s="12"/>
      <c r="Y114" s="12"/>
    </row>
    <row r="115" spans="1:25" ht="36" customHeight="1" x14ac:dyDescent="0.2">
      <c r="A115" s="16">
        <v>104018</v>
      </c>
      <c r="B115" s="25">
        <v>2</v>
      </c>
      <c r="C115" s="16">
        <v>1015</v>
      </c>
      <c r="D115" s="17" t="s">
        <v>229</v>
      </c>
      <c r="E115" s="19">
        <v>46</v>
      </c>
      <c r="F115" s="25">
        <v>2</v>
      </c>
      <c r="G115" s="17"/>
      <c r="H115" s="24"/>
      <c r="I115" s="13"/>
      <c r="J115" s="24" t="s">
        <v>12</v>
      </c>
      <c r="K115" s="21"/>
      <c r="L115" s="21"/>
      <c r="M115" s="16"/>
      <c r="N115" s="16"/>
      <c r="O115" s="16"/>
      <c r="P115" s="21"/>
      <c r="Q115" s="22"/>
      <c r="R115" s="22"/>
      <c r="S115" s="22"/>
      <c r="T115" s="22"/>
      <c r="U115" s="22"/>
      <c r="V115" s="12"/>
      <c r="W115" s="12"/>
      <c r="X115" s="12"/>
      <c r="Y115" s="12"/>
    </row>
    <row r="116" spans="1:25" ht="61.5" customHeight="1" x14ac:dyDescent="0.2">
      <c r="A116" s="16">
        <v>104018</v>
      </c>
      <c r="B116" s="25">
        <v>2</v>
      </c>
      <c r="C116" s="16">
        <v>1015</v>
      </c>
      <c r="D116" s="17" t="s">
        <v>229</v>
      </c>
      <c r="E116" s="19">
        <v>46</v>
      </c>
      <c r="F116" s="25">
        <v>3</v>
      </c>
      <c r="G116" s="17"/>
      <c r="H116" s="24"/>
      <c r="I116" s="24"/>
      <c r="J116" s="24" t="s">
        <v>321</v>
      </c>
      <c r="K116" s="16" t="s">
        <v>158</v>
      </c>
      <c r="L116" s="21"/>
      <c r="M116" s="21"/>
      <c r="N116" s="16"/>
      <c r="O116" s="16"/>
      <c r="P116" s="21"/>
      <c r="Q116" s="22"/>
      <c r="R116" s="22"/>
      <c r="S116" s="22"/>
      <c r="T116" s="22"/>
      <c r="U116" s="22"/>
      <c r="V116" s="12"/>
      <c r="W116" s="12"/>
      <c r="X116" s="12"/>
      <c r="Y116" s="12"/>
    </row>
    <row r="117" spans="1:25" ht="126.75" customHeight="1" x14ac:dyDescent="0.25">
      <c r="A117" s="36">
        <v>104018</v>
      </c>
      <c r="B117" s="37">
        <v>2</v>
      </c>
      <c r="C117" s="36">
        <v>1069</v>
      </c>
      <c r="D117" s="38" t="s">
        <v>229</v>
      </c>
      <c r="E117" s="39">
        <v>8</v>
      </c>
      <c r="F117" s="37"/>
      <c r="G117" s="38"/>
      <c r="H117" s="40" t="s">
        <v>38</v>
      </c>
      <c r="I117" s="41" t="s">
        <v>39</v>
      </c>
      <c r="J117" s="42"/>
      <c r="K117" s="34"/>
      <c r="L117" s="34"/>
      <c r="M117" s="16"/>
      <c r="N117" s="16"/>
      <c r="O117" s="16"/>
      <c r="P117" s="34"/>
      <c r="Q117" s="22">
        <v>22000</v>
      </c>
      <c r="R117" s="22"/>
      <c r="S117" s="22">
        <f>Q117+R117</f>
        <v>22000</v>
      </c>
      <c r="T117" s="22">
        <v>17137.32</v>
      </c>
      <c r="U117" s="22">
        <f>T117-S117</f>
        <v>-4862.68</v>
      </c>
      <c r="V117" s="12" t="s">
        <v>181</v>
      </c>
      <c r="W117" s="12" t="s">
        <v>14</v>
      </c>
      <c r="X117" s="12" t="s">
        <v>15</v>
      </c>
      <c r="Y117" s="12" t="s">
        <v>23</v>
      </c>
    </row>
    <row r="118" spans="1:25" ht="57" customHeight="1" x14ac:dyDescent="0.25">
      <c r="A118" s="36">
        <v>104018</v>
      </c>
      <c r="B118" s="37">
        <v>2</v>
      </c>
      <c r="C118" s="36">
        <v>1069</v>
      </c>
      <c r="D118" s="38" t="s">
        <v>229</v>
      </c>
      <c r="E118" s="39">
        <v>8</v>
      </c>
      <c r="F118" s="37">
        <v>1</v>
      </c>
      <c r="G118" s="17"/>
      <c r="H118" s="24"/>
      <c r="I118" s="24" t="s">
        <v>40</v>
      </c>
      <c r="J118" s="24" t="s">
        <v>237</v>
      </c>
      <c r="K118" s="16">
        <v>74</v>
      </c>
      <c r="L118" s="16">
        <v>0</v>
      </c>
      <c r="M118" s="16">
        <v>74</v>
      </c>
      <c r="N118" s="16">
        <v>0</v>
      </c>
      <c r="O118" s="16">
        <f>N118-M118</f>
        <v>-74</v>
      </c>
      <c r="P118" s="21" t="s">
        <v>172</v>
      </c>
      <c r="Q118" s="22"/>
      <c r="R118" s="22"/>
      <c r="S118" s="22"/>
      <c r="T118" s="22"/>
      <c r="U118" s="22"/>
      <c r="V118" s="12"/>
      <c r="W118" s="12"/>
      <c r="X118" s="12"/>
      <c r="Y118" s="12"/>
    </row>
    <row r="119" spans="1:25" ht="35.25" customHeight="1" x14ac:dyDescent="0.25">
      <c r="A119" s="16">
        <v>104018</v>
      </c>
      <c r="B119" s="37">
        <v>2</v>
      </c>
      <c r="C119" s="36">
        <v>1069</v>
      </c>
      <c r="D119" s="38" t="s">
        <v>229</v>
      </c>
      <c r="E119" s="39">
        <v>8</v>
      </c>
      <c r="F119" s="37">
        <v>2</v>
      </c>
      <c r="G119" s="17"/>
      <c r="H119" s="24"/>
      <c r="I119" s="13"/>
      <c r="J119" s="24" t="s">
        <v>12</v>
      </c>
      <c r="K119" s="21"/>
      <c r="L119" s="21"/>
      <c r="M119" s="16"/>
      <c r="N119" s="16"/>
      <c r="O119" s="16"/>
      <c r="P119" s="21"/>
      <c r="Q119" s="22"/>
      <c r="R119" s="22"/>
      <c r="S119" s="22"/>
      <c r="T119" s="22"/>
      <c r="U119" s="22"/>
      <c r="V119" s="12"/>
      <c r="W119" s="12"/>
      <c r="X119" s="12"/>
      <c r="Y119" s="12"/>
    </row>
    <row r="120" spans="1:25" ht="58.5" customHeight="1" x14ac:dyDescent="0.25">
      <c r="A120" s="36">
        <v>104018</v>
      </c>
      <c r="B120" s="37">
        <v>2</v>
      </c>
      <c r="C120" s="36">
        <v>1069</v>
      </c>
      <c r="D120" s="38" t="s">
        <v>229</v>
      </c>
      <c r="E120" s="39">
        <v>8</v>
      </c>
      <c r="F120" s="37">
        <v>3</v>
      </c>
      <c r="G120" s="17"/>
      <c r="H120" s="24"/>
      <c r="I120" s="24"/>
      <c r="J120" s="24" t="s">
        <v>321</v>
      </c>
      <c r="K120" s="21" t="s">
        <v>159</v>
      </c>
      <c r="L120" s="21"/>
      <c r="M120" s="21" t="s">
        <v>159</v>
      </c>
      <c r="N120" s="16"/>
      <c r="O120" s="16"/>
      <c r="P120" s="21"/>
      <c r="Q120" s="22"/>
      <c r="R120" s="22"/>
      <c r="S120" s="22"/>
      <c r="T120" s="22"/>
      <c r="U120" s="22"/>
      <c r="V120" s="12"/>
      <c r="W120" s="12"/>
      <c r="X120" s="12"/>
      <c r="Y120" s="12"/>
    </row>
    <row r="121" spans="1:25" ht="84.75" customHeight="1" x14ac:dyDescent="0.2">
      <c r="A121" s="16">
        <v>104018</v>
      </c>
      <c r="B121" s="25">
        <v>2</v>
      </c>
      <c r="C121" s="16">
        <v>1077</v>
      </c>
      <c r="D121" s="17" t="s">
        <v>229</v>
      </c>
      <c r="E121" s="19">
        <v>1</v>
      </c>
      <c r="F121" s="25"/>
      <c r="G121" s="17"/>
      <c r="H121" s="24" t="s">
        <v>236</v>
      </c>
      <c r="I121" s="24" t="s">
        <v>322</v>
      </c>
      <c r="J121" s="24"/>
      <c r="K121" s="21"/>
      <c r="L121" s="21"/>
      <c r="M121" s="16"/>
      <c r="N121" s="16"/>
      <c r="O121" s="16"/>
      <c r="P121" s="21"/>
      <c r="Q121" s="22">
        <v>308400</v>
      </c>
      <c r="R121" s="22">
        <v>38591</v>
      </c>
      <c r="S121" s="22">
        <f>Q121+R121</f>
        <v>346991</v>
      </c>
      <c r="T121" s="22">
        <v>346989.84</v>
      </c>
      <c r="U121" s="22">
        <f>T121-S121</f>
        <v>-1.1599999999743886</v>
      </c>
      <c r="V121" s="12" t="s">
        <v>207</v>
      </c>
      <c r="W121" s="12" t="s">
        <v>2</v>
      </c>
      <c r="X121" s="12" t="s">
        <v>18</v>
      </c>
      <c r="Y121" s="12" t="s">
        <v>11</v>
      </c>
    </row>
    <row r="122" spans="1:25" ht="39.75" customHeight="1" x14ac:dyDescent="0.2">
      <c r="A122" s="16">
        <v>104018</v>
      </c>
      <c r="B122" s="25">
        <v>2</v>
      </c>
      <c r="C122" s="16">
        <v>1077</v>
      </c>
      <c r="D122" s="17" t="s">
        <v>229</v>
      </c>
      <c r="E122" s="19">
        <v>1</v>
      </c>
      <c r="F122" s="25">
        <v>1</v>
      </c>
      <c r="G122" s="17"/>
      <c r="H122" s="24"/>
      <c r="I122" s="13" t="s">
        <v>277</v>
      </c>
      <c r="J122" s="24" t="s">
        <v>237</v>
      </c>
      <c r="K122" s="21"/>
      <c r="L122" s="21"/>
      <c r="M122" s="16"/>
      <c r="N122" s="16"/>
      <c r="O122" s="16"/>
      <c r="P122" s="21"/>
      <c r="Q122" s="22"/>
      <c r="R122" s="22"/>
      <c r="S122" s="22"/>
      <c r="T122" s="22"/>
      <c r="U122" s="22"/>
      <c r="V122" s="12"/>
      <c r="W122" s="12"/>
      <c r="X122" s="12"/>
      <c r="Y122" s="12"/>
    </row>
    <row r="123" spans="1:25" ht="39.75" customHeight="1" x14ac:dyDescent="0.2">
      <c r="A123" s="16">
        <v>104018</v>
      </c>
      <c r="B123" s="25">
        <v>2</v>
      </c>
      <c r="C123" s="16">
        <v>1077</v>
      </c>
      <c r="D123" s="17" t="s">
        <v>229</v>
      </c>
      <c r="E123" s="19">
        <v>1</v>
      </c>
      <c r="F123" s="25">
        <v>2</v>
      </c>
      <c r="G123" s="17"/>
      <c r="H123" s="24"/>
      <c r="I123" s="13"/>
      <c r="J123" s="24" t="s">
        <v>12</v>
      </c>
      <c r="K123" s="21"/>
      <c r="L123" s="21"/>
      <c r="M123" s="16"/>
      <c r="N123" s="16"/>
      <c r="O123" s="16"/>
      <c r="P123" s="21"/>
      <c r="Q123" s="22"/>
      <c r="R123" s="22"/>
      <c r="S123" s="22"/>
      <c r="T123" s="22"/>
      <c r="U123" s="22"/>
      <c r="V123" s="12"/>
      <c r="W123" s="12"/>
      <c r="X123" s="12"/>
      <c r="Y123" s="12"/>
    </row>
    <row r="124" spans="1:25" ht="57.75" customHeight="1" x14ac:dyDescent="0.2">
      <c r="A124" s="16">
        <v>104018</v>
      </c>
      <c r="B124" s="25">
        <v>2</v>
      </c>
      <c r="C124" s="16">
        <v>1077</v>
      </c>
      <c r="D124" s="17" t="s">
        <v>229</v>
      </c>
      <c r="E124" s="19">
        <v>1</v>
      </c>
      <c r="F124" s="25">
        <v>3</v>
      </c>
      <c r="G124" s="17"/>
      <c r="H124" s="24"/>
      <c r="I124" s="13"/>
      <c r="J124" s="24" t="s">
        <v>323</v>
      </c>
      <c r="K124" s="21" t="s">
        <v>160</v>
      </c>
      <c r="L124" s="21"/>
      <c r="M124" s="16" t="s">
        <v>160</v>
      </c>
      <c r="N124" s="16"/>
      <c r="O124" s="16"/>
      <c r="P124" s="21"/>
      <c r="Q124" s="22"/>
      <c r="R124" s="22"/>
      <c r="S124" s="22"/>
      <c r="T124" s="22"/>
      <c r="U124" s="22"/>
      <c r="V124" s="12"/>
      <c r="W124" s="12"/>
      <c r="X124" s="12"/>
      <c r="Y124" s="12"/>
    </row>
    <row r="125" spans="1:25" ht="127.5" customHeight="1" x14ac:dyDescent="0.2">
      <c r="A125" s="16">
        <v>104018</v>
      </c>
      <c r="B125" s="25">
        <v>2</v>
      </c>
      <c r="C125" s="16">
        <v>1049</v>
      </c>
      <c r="D125" s="17" t="s">
        <v>230</v>
      </c>
      <c r="E125" s="19">
        <v>1</v>
      </c>
      <c r="F125" s="25"/>
      <c r="G125" s="17"/>
      <c r="H125" s="24" t="s">
        <v>274</v>
      </c>
      <c r="I125" s="24" t="s">
        <v>64</v>
      </c>
      <c r="J125" s="21"/>
      <c r="K125" s="21"/>
      <c r="L125" s="21"/>
      <c r="M125" s="16"/>
      <c r="N125" s="16"/>
      <c r="O125" s="16"/>
      <c r="P125" s="21"/>
      <c r="Q125" s="22">
        <v>498137.2</v>
      </c>
      <c r="R125" s="22">
        <v>5571042.5</v>
      </c>
      <c r="S125" s="22">
        <f>Q125+R125</f>
        <v>6069179.7000000002</v>
      </c>
      <c r="T125" s="22">
        <v>5755522.4299999997</v>
      </c>
      <c r="U125" s="22">
        <f>T125-S125</f>
        <v>-313657.27000000048</v>
      </c>
      <c r="V125" s="12" t="s">
        <v>182</v>
      </c>
      <c r="W125" s="12" t="s">
        <v>34</v>
      </c>
      <c r="X125" s="12" t="s">
        <v>20</v>
      </c>
      <c r="Y125" s="12" t="s">
        <v>19</v>
      </c>
    </row>
    <row r="126" spans="1:25" ht="38.25" customHeight="1" x14ac:dyDescent="0.2">
      <c r="A126" s="16">
        <v>104018</v>
      </c>
      <c r="B126" s="25">
        <v>2</v>
      </c>
      <c r="C126" s="16">
        <v>1049</v>
      </c>
      <c r="D126" s="17" t="s">
        <v>230</v>
      </c>
      <c r="E126" s="19">
        <v>1</v>
      </c>
      <c r="F126" s="25">
        <v>1</v>
      </c>
      <c r="G126" s="17"/>
      <c r="H126" s="24"/>
      <c r="I126" s="24" t="s">
        <v>291</v>
      </c>
      <c r="J126" s="24" t="s">
        <v>209</v>
      </c>
      <c r="K126" s="16">
        <v>0.85</v>
      </c>
      <c r="L126" s="16"/>
      <c r="M126" s="16">
        <v>0.85</v>
      </c>
      <c r="N126" s="16">
        <v>62.22</v>
      </c>
      <c r="O126" s="16">
        <v>61.37</v>
      </c>
      <c r="P126" s="21"/>
      <c r="Q126" s="22"/>
      <c r="R126" s="22"/>
      <c r="S126" s="22"/>
      <c r="T126" s="22"/>
      <c r="U126" s="22"/>
      <c r="V126" s="12"/>
      <c r="W126" s="12"/>
      <c r="X126" s="12"/>
      <c r="Y126" s="12"/>
    </row>
    <row r="127" spans="1:25" ht="38.25" customHeight="1" x14ac:dyDescent="0.2">
      <c r="A127" s="16">
        <v>104018</v>
      </c>
      <c r="B127" s="25">
        <v>2</v>
      </c>
      <c r="C127" s="16">
        <v>1049</v>
      </c>
      <c r="D127" s="17" t="s">
        <v>230</v>
      </c>
      <c r="E127" s="19">
        <v>1</v>
      </c>
      <c r="F127" s="25">
        <v>2</v>
      </c>
      <c r="G127" s="17"/>
      <c r="H127" s="24"/>
      <c r="I127" s="24" t="s">
        <v>292</v>
      </c>
      <c r="J127" s="24" t="s">
        <v>209</v>
      </c>
      <c r="K127" s="16">
        <v>0.85</v>
      </c>
      <c r="L127" s="16"/>
      <c r="M127" s="16">
        <v>0.85</v>
      </c>
      <c r="N127" s="16">
        <v>12.36</v>
      </c>
      <c r="O127" s="16">
        <v>11.51</v>
      </c>
      <c r="P127" s="21"/>
      <c r="Q127" s="22"/>
      <c r="R127" s="22"/>
      <c r="S127" s="22"/>
      <c r="T127" s="22"/>
      <c r="U127" s="22"/>
      <c r="V127" s="12"/>
      <c r="W127" s="12"/>
      <c r="X127" s="12"/>
      <c r="Y127" s="12"/>
    </row>
    <row r="128" spans="1:25" ht="27.75" customHeight="1" x14ac:dyDescent="0.2">
      <c r="A128" s="16">
        <v>104018</v>
      </c>
      <c r="B128" s="25">
        <v>2</v>
      </c>
      <c r="C128" s="16">
        <v>1049</v>
      </c>
      <c r="D128" s="17" t="s">
        <v>230</v>
      </c>
      <c r="E128" s="19">
        <v>1</v>
      </c>
      <c r="F128" s="25">
        <v>3</v>
      </c>
      <c r="G128" s="17"/>
      <c r="H128" s="24"/>
      <c r="I128" s="24" t="s">
        <v>99</v>
      </c>
      <c r="J128" s="24" t="s">
        <v>209</v>
      </c>
      <c r="K128" s="16">
        <v>22</v>
      </c>
      <c r="L128" s="16"/>
      <c r="M128" s="16">
        <v>22</v>
      </c>
      <c r="N128" s="16">
        <v>27</v>
      </c>
      <c r="O128" s="16">
        <f>N128-M128</f>
        <v>5</v>
      </c>
      <c r="P128" s="21"/>
      <c r="Q128" s="22"/>
      <c r="R128" s="22"/>
      <c r="S128" s="22"/>
      <c r="T128" s="22"/>
      <c r="U128" s="22"/>
      <c r="V128" s="12"/>
      <c r="W128" s="12"/>
      <c r="X128" s="12"/>
      <c r="Y128" s="12"/>
    </row>
    <row r="129" spans="1:25" ht="87.75" customHeight="1" x14ac:dyDescent="0.2">
      <c r="A129" s="16">
        <v>104018</v>
      </c>
      <c r="B129" s="25">
        <v>2</v>
      </c>
      <c r="C129" s="16">
        <v>1049</v>
      </c>
      <c r="D129" s="17" t="s">
        <v>230</v>
      </c>
      <c r="E129" s="19">
        <v>1</v>
      </c>
      <c r="F129" s="25">
        <v>4</v>
      </c>
      <c r="G129" s="17"/>
      <c r="H129" s="24"/>
      <c r="I129" s="24" t="s">
        <v>324</v>
      </c>
      <c r="J129" s="24" t="s">
        <v>211</v>
      </c>
      <c r="K129" s="16">
        <v>67.67</v>
      </c>
      <c r="L129" s="16"/>
      <c r="M129" s="16">
        <v>67.67</v>
      </c>
      <c r="N129" s="16">
        <v>67.67</v>
      </c>
      <c r="O129" s="16">
        <v>0</v>
      </c>
      <c r="P129" s="21"/>
      <c r="Q129" s="22"/>
      <c r="R129" s="22"/>
      <c r="S129" s="22"/>
      <c r="T129" s="22"/>
      <c r="U129" s="22"/>
      <c r="V129" s="12"/>
      <c r="W129" s="12"/>
      <c r="X129" s="12"/>
      <c r="Y129" s="12"/>
    </row>
    <row r="130" spans="1:25" ht="37.5" customHeight="1" x14ac:dyDescent="0.2">
      <c r="A130" s="16">
        <v>104018</v>
      </c>
      <c r="B130" s="25">
        <v>2</v>
      </c>
      <c r="C130" s="16">
        <v>1049</v>
      </c>
      <c r="D130" s="17" t="s">
        <v>230</v>
      </c>
      <c r="E130" s="19">
        <v>1</v>
      </c>
      <c r="F130" s="25">
        <v>5</v>
      </c>
      <c r="G130" s="17"/>
      <c r="H130" s="24"/>
      <c r="I130" s="24" t="s">
        <v>308</v>
      </c>
      <c r="J130" s="24" t="s">
        <v>211</v>
      </c>
      <c r="K130" s="16">
        <v>6.35</v>
      </c>
      <c r="L130" s="16"/>
      <c r="M130" s="16">
        <v>6.35</v>
      </c>
      <c r="N130" s="16">
        <v>6.36</v>
      </c>
      <c r="O130" s="16">
        <v>0.01</v>
      </c>
      <c r="P130" s="21"/>
      <c r="Q130" s="22"/>
      <c r="R130" s="22"/>
      <c r="S130" s="22"/>
      <c r="T130" s="22"/>
      <c r="U130" s="22"/>
      <c r="V130" s="12"/>
      <c r="W130" s="12"/>
      <c r="X130" s="12"/>
      <c r="Y130" s="12"/>
    </row>
    <row r="131" spans="1:25" ht="37.5" customHeight="1" x14ac:dyDescent="0.2">
      <c r="A131" s="16">
        <v>104018</v>
      </c>
      <c r="B131" s="25">
        <v>2</v>
      </c>
      <c r="C131" s="16">
        <v>1049</v>
      </c>
      <c r="D131" s="17" t="s">
        <v>230</v>
      </c>
      <c r="E131" s="19">
        <v>1</v>
      </c>
      <c r="F131" s="25">
        <v>6</v>
      </c>
      <c r="G131" s="17"/>
      <c r="H131" s="24"/>
      <c r="I131" s="24" t="s">
        <v>309</v>
      </c>
      <c r="J131" s="24" t="s">
        <v>211</v>
      </c>
      <c r="K131" s="16">
        <v>7.81</v>
      </c>
      <c r="L131" s="16"/>
      <c r="M131" s="16">
        <v>7.81</v>
      </c>
      <c r="N131" s="16">
        <v>7.84</v>
      </c>
      <c r="O131" s="16">
        <v>0.03</v>
      </c>
      <c r="P131" s="21"/>
      <c r="Q131" s="22"/>
      <c r="R131" s="22"/>
      <c r="S131" s="22"/>
      <c r="T131" s="22"/>
      <c r="U131" s="22"/>
      <c r="V131" s="12"/>
      <c r="W131" s="12"/>
      <c r="X131" s="12"/>
      <c r="Y131" s="12"/>
    </row>
    <row r="132" spans="1:25" ht="52.5" customHeight="1" x14ac:dyDescent="0.2">
      <c r="A132" s="16">
        <v>104018</v>
      </c>
      <c r="B132" s="25">
        <v>2</v>
      </c>
      <c r="C132" s="16">
        <v>1049</v>
      </c>
      <c r="D132" s="17" t="s">
        <v>230</v>
      </c>
      <c r="E132" s="19">
        <v>1</v>
      </c>
      <c r="F132" s="25">
        <v>7</v>
      </c>
      <c r="G132" s="17"/>
      <c r="H132" s="24"/>
      <c r="I132" s="24" t="s">
        <v>107</v>
      </c>
      <c r="J132" s="24" t="s">
        <v>211</v>
      </c>
      <c r="K132" s="16">
        <v>0</v>
      </c>
      <c r="L132" s="16"/>
      <c r="M132" s="16">
        <v>0</v>
      </c>
      <c r="N132" s="16">
        <v>2.0299999999999998</v>
      </c>
      <c r="O132" s="16">
        <v>2.0299999999999998</v>
      </c>
      <c r="P132" s="21"/>
      <c r="Q132" s="22"/>
      <c r="R132" s="22"/>
      <c r="S132" s="22"/>
      <c r="T132" s="22"/>
      <c r="U132" s="22"/>
      <c r="V132" s="12"/>
      <c r="W132" s="12"/>
      <c r="X132" s="12"/>
      <c r="Y132" s="12"/>
    </row>
    <row r="133" spans="1:25" ht="59.25" customHeight="1" x14ac:dyDescent="0.2">
      <c r="A133" s="16">
        <v>104018</v>
      </c>
      <c r="B133" s="25">
        <v>2</v>
      </c>
      <c r="C133" s="25">
        <v>2</v>
      </c>
      <c r="D133" s="17" t="s">
        <v>230</v>
      </c>
      <c r="E133" s="17" t="s">
        <v>230</v>
      </c>
      <c r="F133" s="25">
        <v>8</v>
      </c>
      <c r="G133" s="17"/>
      <c r="H133" s="24"/>
      <c r="I133" s="24" t="s">
        <v>100</v>
      </c>
      <c r="J133" s="24" t="s">
        <v>211</v>
      </c>
      <c r="K133" s="16">
        <v>0</v>
      </c>
      <c r="L133" s="16"/>
      <c r="M133" s="16">
        <v>0</v>
      </c>
      <c r="N133" s="16">
        <v>2.5099999999999998</v>
      </c>
      <c r="O133" s="16">
        <v>2.5099999999999998</v>
      </c>
      <c r="P133" s="21"/>
      <c r="Q133" s="22"/>
      <c r="R133" s="22"/>
      <c r="S133" s="22"/>
      <c r="T133" s="22"/>
      <c r="U133" s="22"/>
      <c r="V133" s="12"/>
      <c r="W133" s="12"/>
      <c r="X133" s="12"/>
      <c r="Y133" s="12"/>
    </row>
    <row r="134" spans="1:25" ht="52.5" customHeight="1" x14ac:dyDescent="0.2">
      <c r="A134" s="16">
        <v>104018</v>
      </c>
      <c r="B134" s="25">
        <v>2</v>
      </c>
      <c r="C134" s="16">
        <v>1049</v>
      </c>
      <c r="D134" s="17" t="s">
        <v>230</v>
      </c>
      <c r="E134" s="19">
        <v>1</v>
      </c>
      <c r="F134" s="25">
        <v>9</v>
      </c>
      <c r="G134" s="17"/>
      <c r="H134" s="24"/>
      <c r="I134" s="24" t="s">
        <v>310</v>
      </c>
      <c r="J134" s="24" t="s">
        <v>211</v>
      </c>
      <c r="K134" s="16">
        <v>67.67</v>
      </c>
      <c r="L134" s="16"/>
      <c r="M134" s="16">
        <v>67.67</v>
      </c>
      <c r="N134" s="16">
        <v>67.67</v>
      </c>
      <c r="O134" s="16">
        <v>0</v>
      </c>
      <c r="P134" s="21"/>
      <c r="Q134" s="22"/>
      <c r="R134" s="22"/>
      <c r="S134" s="22"/>
      <c r="T134" s="22"/>
      <c r="U134" s="22"/>
      <c r="V134" s="12"/>
      <c r="W134" s="12"/>
      <c r="X134" s="12"/>
      <c r="Y134" s="12"/>
    </row>
    <row r="135" spans="1:25" ht="102" x14ac:dyDescent="0.2">
      <c r="A135" s="16">
        <v>104018</v>
      </c>
      <c r="B135" s="25">
        <v>2</v>
      </c>
      <c r="C135" s="16">
        <v>1049</v>
      </c>
      <c r="D135" s="17" t="s">
        <v>230</v>
      </c>
      <c r="E135" s="19">
        <v>2</v>
      </c>
      <c r="F135" s="25"/>
      <c r="G135" s="17"/>
      <c r="H135" s="24" t="s">
        <v>238</v>
      </c>
      <c r="I135" s="24" t="s">
        <v>65</v>
      </c>
      <c r="J135" s="24"/>
      <c r="K135" s="21"/>
      <c r="L135" s="21"/>
      <c r="M135" s="16"/>
      <c r="N135" s="16"/>
      <c r="O135" s="16"/>
      <c r="P135" s="21"/>
      <c r="Q135" s="22">
        <v>81527.5</v>
      </c>
      <c r="R135" s="22">
        <v>269292.79999999999</v>
      </c>
      <c r="S135" s="22">
        <f>Q135+R135</f>
        <v>350820.3</v>
      </c>
      <c r="T135" s="22">
        <v>320954.56</v>
      </c>
      <c r="U135" s="22">
        <f>T135-S135</f>
        <v>-29865.739999999991</v>
      </c>
      <c r="V135" s="12" t="s">
        <v>183</v>
      </c>
      <c r="W135" s="12" t="s">
        <v>34</v>
      </c>
      <c r="X135" s="12" t="s">
        <v>81</v>
      </c>
      <c r="Y135" s="12" t="s">
        <v>21</v>
      </c>
    </row>
    <row r="136" spans="1:25" ht="45" customHeight="1" x14ac:dyDescent="0.2">
      <c r="A136" s="16">
        <v>104018</v>
      </c>
      <c r="B136" s="25">
        <v>2</v>
      </c>
      <c r="C136" s="16">
        <v>1049</v>
      </c>
      <c r="D136" s="17" t="s">
        <v>230</v>
      </c>
      <c r="E136" s="19">
        <v>2</v>
      </c>
      <c r="F136" s="25">
        <v>1</v>
      </c>
      <c r="G136" s="17"/>
      <c r="H136" s="24"/>
      <c r="I136" s="24" t="s">
        <v>278</v>
      </c>
      <c r="J136" s="24" t="s">
        <v>209</v>
      </c>
      <c r="K136" s="16">
        <v>2</v>
      </c>
      <c r="L136" s="16">
        <v>0</v>
      </c>
      <c r="M136" s="16">
        <v>2</v>
      </c>
      <c r="N136" s="16">
        <v>8</v>
      </c>
      <c r="O136" s="16">
        <f>N136-M136</f>
        <v>6</v>
      </c>
      <c r="P136" s="43"/>
      <c r="Q136" s="22"/>
      <c r="R136" s="22"/>
      <c r="S136" s="22"/>
      <c r="T136" s="22"/>
      <c r="U136" s="22"/>
      <c r="V136" s="12"/>
      <c r="W136" s="12"/>
      <c r="X136" s="12"/>
      <c r="Y136" s="12"/>
    </row>
    <row r="137" spans="1:25" ht="37.5" customHeight="1" x14ac:dyDescent="0.2">
      <c r="A137" s="16">
        <v>104018</v>
      </c>
      <c r="B137" s="25">
        <v>2</v>
      </c>
      <c r="C137" s="16">
        <v>1049</v>
      </c>
      <c r="D137" s="17" t="s">
        <v>230</v>
      </c>
      <c r="E137" s="19">
        <v>2</v>
      </c>
      <c r="F137" s="25">
        <v>2</v>
      </c>
      <c r="G137" s="17"/>
      <c r="H137" s="24"/>
      <c r="I137" s="24" t="s">
        <v>101</v>
      </c>
      <c r="J137" s="24" t="s">
        <v>209</v>
      </c>
      <c r="K137" s="16">
        <v>2</v>
      </c>
      <c r="L137" s="16">
        <v>0</v>
      </c>
      <c r="M137" s="16">
        <v>2</v>
      </c>
      <c r="N137" s="16">
        <v>8</v>
      </c>
      <c r="O137" s="16">
        <f>N137-M137</f>
        <v>6</v>
      </c>
      <c r="P137" s="21"/>
      <c r="Q137" s="22"/>
      <c r="R137" s="22"/>
      <c r="S137" s="22"/>
      <c r="T137" s="22"/>
      <c r="U137" s="22"/>
      <c r="V137" s="12"/>
      <c r="W137" s="12"/>
      <c r="X137" s="12"/>
      <c r="Y137" s="12"/>
    </row>
    <row r="138" spans="1:25" ht="37.5" customHeight="1" x14ac:dyDescent="0.2">
      <c r="A138" s="16">
        <v>104018</v>
      </c>
      <c r="B138" s="25">
        <v>2</v>
      </c>
      <c r="C138" s="16">
        <v>1049</v>
      </c>
      <c r="D138" s="17" t="s">
        <v>230</v>
      </c>
      <c r="E138" s="19">
        <v>2</v>
      </c>
      <c r="F138" s="25">
        <v>3</v>
      </c>
      <c r="G138" s="17"/>
      <c r="H138" s="24"/>
      <c r="I138" s="24" t="s">
        <v>102</v>
      </c>
      <c r="J138" s="24" t="s">
        <v>209</v>
      </c>
      <c r="K138" s="16">
        <v>19</v>
      </c>
      <c r="L138" s="16">
        <v>0</v>
      </c>
      <c r="M138" s="16">
        <v>19</v>
      </c>
      <c r="N138" s="16">
        <v>186</v>
      </c>
      <c r="O138" s="16">
        <f>N138-M138</f>
        <v>167</v>
      </c>
      <c r="P138" s="21"/>
      <c r="Q138" s="22"/>
      <c r="R138" s="22"/>
      <c r="S138" s="22"/>
      <c r="T138" s="22"/>
      <c r="U138" s="22"/>
      <c r="V138" s="12"/>
      <c r="W138" s="12"/>
      <c r="X138" s="12"/>
      <c r="Y138" s="12"/>
    </row>
    <row r="139" spans="1:25" ht="37.5" customHeight="1" x14ac:dyDescent="0.2">
      <c r="A139" s="16">
        <v>104018</v>
      </c>
      <c r="B139" s="25">
        <v>2</v>
      </c>
      <c r="C139" s="16">
        <v>1049</v>
      </c>
      <c r="D139" s="17" t="s">
        <v>230</v>
      </c>
      <c r="E139" s="17" t="s">
        <v>230</v>
      </c>
      <c r="F139" s="25">
        <v>4</v>
      </c>
      <c r="G139" s="17"/>
      <c r="H139" s="24"/>
      <c r="I139" s="24" t="s">
        <v>99</v>
      </c>
      <c r="J139" s="24" t="s">
        <v>209</v>
      </c>
      <c r="K139" s="16">
        <v>8</v>
      </c>
      <c r="L139" s="16">
        <v>0</v>
      </c>
      <c r="M139" s="16">
        <v>8</v>
      </c>
      <c r="N139" s="16">
        <v>8</v>
      </c>
      <c r="O139" s="16">
        <f>N139-M139</f>
        <v>0</v>
      </c>
      <c r="P139" s="21"/>
      <c r="Q139" s="22"/>
      <c r="R139" s="22"/>
      <c r="S139" s="22"/>
      <c r="T139" s="22"/>
      <c r="U139" s="22"/>
      <c r="V139" s="12"/>
      <c r="W139" s="12"/>
      <c r="X139" s="12"/>
      <c r="Y139" s="12"/>
    </row>
    <row r="140" spans="1:25" ht="46.5" customHeight="1" x14ac:dyDescent="0.2">
      <c r="A140" s="16">
        <v>104018</v>
      </c>
      <c r="B140" s="25">
        <v>2</v>
      </c>
      <c r="C140" s="16">
        <v>1049</v>
      </c>
      <c r="D140" s="17" t="s">
        <v>230</v>
      </c>
      <c r="E140" s="19">
        <v>2</v>
      </c>
      <c r="F140" s="25">
        <v>5</v>
      </c>
      <c r="G140" s="17"/>
      <c r="H140" s="24"/>
      <c r="I140" s="24" t="s">
        <v>239</v>
      </c>
      <c r="J140" s="24" t="s">
        <v>211</v>
      </c>
      <c r="K140" s="44">
        <v>30</v>
      </c>
      <c r="L140" s="45"/>
      <c r="M140" s="16">
        <v>30</v>
      </c>
      <c r="N140" s="16">
        <v>30</v>
      </c>
      <c r="O140" s="16">
        <v>0</v>
      </c>
      <c r="P140" s="45"/>
      <c r="Q140" s="22"/>
      <c r="R140" s="22"/>
      <c r="S140" s="22"/>
      <c r="T140" s="22"/>
      <c r="U140" s="22"/>
      <c r="V140" s="12"/>
      <c r="W140" s="12"/>
      <c r="X140" s="12"/>
      <c r="Y140" s="12"/>
    </row>
    <row r="141" spans="1:25" ht="179.25" customHeight="1" x14ac:dyDescent="0.2">
      <c r="A141" s="16">
        <v>104018</v>
      </c>
      <c r="B141" s="25">
        <v>2</v>
      </c>
      <c r="C141" s="16">
        <v>1049</v>
      </c>
      <c r="D141" s="17" t="s">
        <v>230</v>
      </c>
      <c r="E141" s="19">
        <v>4</v>
      </c>
      <c r="F141" s="20"/>
      <c r="G141" s="17"/>
      <c r="H141" s="12" t="s">
        <v>41</v>
      </c>
      <c r="I141" s="12" t="s">
        <v>121</v>
      </c>
      <c r="J141" s="21"/>
      <c r="K141" s="21"/>
      <c r="L141" s="21"/>
      <c r="M141" s="16"/>
      <c r="N141" s="16"/>
      <c r="O141" s="16"/>
      <c r="P141" s="21"/>
      <c r="Q141" s="22">
        <v>4597192.3</v>
      </c>
      <c r="R141" s="22">
        <v>1688106.2</v>
      </c>
      <c r="S141" s="22">
        <f>Q141+R141</f>
        <v>6285298.5</v>
      </c>
      <c r="T141" s="22">
        <v>5485227.9699999997</v>
      </c>
      <c r="U141" s="22">
        <f>T141-S141</f>
        <v>-800070.53000000026</v>
      </c>
      <c r="V141" s="14" t="s">
        <v>134</v>
      </c>
      <c r="W141" s="12" t="s">
        <v>3</v>
      </c>
      <c r="X141" s="12" t="s">
        <v>0</v>
      </c>
      <c r="Y141" s="12" t="s">
        <v>208</v>
      </c>
    </row>
    <row r="142" spans="1:25" ht="53.25" customHeight="1" x14ac:dyDescent="0.2">
      <c r="A142" s="16">
        <v>104018</v>
      </c>
      <c r="B142" s="25">
        <v>2</v>
      </c>
      <c r="C142" s="16">
        <v>1049</v>
      </c>
      <c r="D142" s="17" t="s">
        <v>230</v>
      </c>
      <c r="E142" s="19">
        <v>4</v>
      </c>
      <c r="F142" s="20" t="s">
        <v>213</v>
      </c>
      <c r="G142" s="17"/>
      <c r="H142" s="21"/>
      <c r="I142" s="21" t="s">
        <v>325</v>
      </c>
      <c r="J142" s="21" t="s">
        <v>209</v>
      </c>
      <c r="K142" s="16">
        <v>0</v>
      </c>
      <c r="L142" s="21"/>
      <c r="M142" s="16">
        <v>0</v>
      </c>
      <c r="N142" s="16">
        <v>25.4</v>
      </c>
      <c r="O142" s="16">
        <v>25.4</v>
      </c>
      <c r="P142" s="21" t="s">
        <v>164</v>
      </c>
      <c r="Q142" s="22"/>
      <c r="R142" s="22"/>
      <c r="S142" s="22"/>
      <c r="T142" s="22"/>
      <c r="U142" s="22"/>
      <c r="V142" s="12"/>
      <c r="W142" s="12"/>
      <c r="X142" s="12"/>
      <c r="Y142" s="12"/>
    </row>
    <row r="143" spans="1:25" ht="46.5" customHeight="1" x14ac:dyDescent="0.2">
      <c r="A143" s="16">
        <v>104018</v>
      </c>
      <c r="B143" s="25">
        <v>2</v>
      </c>
      <c r="C143" s="16">
        <v>1049</v>
      </c>
      <c r="D143" s="17" t="s">
        <v>230</v>
      </c>
      <c r="E143" s="19">
        <v>4</v>
      </c>
      <c r="F143" s="20" t="s">
        <v>214</v>
      </c>
      <c r="G143" s="17"/>
      <c r="H143" s="21"/>
      <c r="I143" s="21" t="s">
        <v>42</v>
      </c>
      <c r="J143" s="21" t="s">
        <v>211</v>
      </c>
      <c r="K143" s="46">
        <v>0</v>
      </c>
      <c r="L143" s="34"/>
      <c r="M143" s="16">
        <v>0</v>
      </c>
      <c r="N143" s="16">
        <v>2.2999999999999998</v>
      </c>
      <c r="O143" s="16">
        <v>2.2999999999999998</v>
      </c>
      <c r="P143" s="34"/>
      <c r="Q143" s="22"/>
      <c r="R143" s="22"/>
      <c r="S143" s="22"/>
      <c r="T143" s="22"/>
      <c r="U143" s="22"/>
      <c r="V143" s="12"/>
      <c r="W143" s="12"/>
      <c r="X143" s="12"/>
      <c r="Y143" s="12"/>
    </row>
    <row r="144" spans="1:25" ht="159" customHeight="1" x14ac:dyDescent="0.2">
      <c r="A144" s="16">
        <v>104018</v>
      </c>
      <c r="B144" s="25">
        <v>2</v>
      </c>
      <c r="C144" s="16">
        <v>1049</v>
      </c>
      <c r="D144" s="17" t="s">
        <v>230</v>
      </c>
      <c r="E144" s="19">
        <v>5</v>
      </c>
      <c r="F144" s="20"/>
      <c r="G144" s="17"/>
      <c r="H144" s="12" t="s">
        <v>43</v>
      </c>
      <c r="I144" s="12" t="s">
        <v>122</v>
      </c>
      <c r="J144" s="21"/>
      <c r="K144" s="34"/>
      <c r="L144" s="34"/>
      <c r="M144" s="16"/>
      <c r="N144" s="16"/>
      <c r="O144" s="16"/>
      <c r="P144" s="34"/>
      <c r="Q144" s="22">
        <v>1811867</v>
      </c>
      <c r="R144" s="22">
        <v>-1475000</v>
      </c>
      <c r="S144" s="22">
        <f>Q144+R144</f>
        <v>336867</v>
      </c>
      <c r="T144" s="22">
        <v>232652.79999999999</v>
      </c>
      <c r="U144" s="22">
        <f>T144-S144</f>
        <v>-104214.20000000001</v>
      </c>
      <c r="V144" s="12" t="s">
        <v>135</v>
      </c>
      <c r="W144" s="12" t="s">
        <v>3</v>
      </c>
      <c r="X144" s="12" t="s">
        <v>0</v>
      </c>
      <c r="Y144" s="12" t="s">
        <v>145</v>
      </c>
    </row>
    <row r="145" spans="1:25" ht="19.5" customHeight="1" x14ac:dyDescent="0.2">
      <c r="A145" s="16">
        <v>104018</v>
      </c>
      <c r="B145" s="25">
        <v>2</v>
      </c>
      <c r="C145" s="16">
        <v>1049</v>
      </c>
      <c r="D145" s="17" t="s">
        <v>230</v>
      </c>
      <c r="E145" s="19">
        <v>5</v>
      </c>
      <c r="F145" s="20" t="s">
        <v>213</v>
      </c>
      <c r="G145" s="17"/>
      <c r="H145" s="21"/>
      <c r="I145" s="21" t="s">
        <v>311</v>
      </c>
      <c r="J145" s="21" t="s">
        <v>209</v>
      </c>
      <c r="K145" s="16"/>
      <c r="L145" s="21"/>
      <c r="M145" s="16"/>
      <c r="N145" s="16"/>
      <c r="O145" s="16"/>
      <c r="P145" s="21"/>
      <c r="Q145" s="22"/>
      <c r="R145" s="22"/>
      <c r="S145" s="22"/>
      <c r="T145" s="22"/>
      <c r="U145" s="22"/>
      <c r="V145" s="12"/>
      <c r="W145" s="12"/>
      <c r="X145" s="12"/>
      <c r="Y145" s="12"/>
    </row>
    <row r="146" spans="1:25" ht="78" customHeight="1" x14ac:dyDescent="0.2">
      <c r="A146" s="16">
        <v>104018</v>
      </c>
      <c r="B146" s="25">
        <v>2</v>
      </c>
      <c r="C146" s="16">
        <v>1049</v>
      </c>
      <c r="D146" s="17" t="s">
        <v>230</v>
      </c>
      <c r="E146" s="19">
        <v>5</v>
      </c>
      <c r="F146" s="20" t="s">
        <v>214</v>
      </c>
      <c r="G146" s="17"/>
      <c r="H146" s="21"/>
      <c r="I146" s="21" t="s">
        <v>66</v>
      </c>
      <c r="J146" s="21" t="s">
        <v>211</v>
      </c>
      <c r="K146" s="34"/>
      <c r="L146" s="34"/>
      <c r="M146" s="16"/>
      <c r="N146" s="16"/>
      <c r="O146" s="16"/>
      <c r="P146" s="34"/>
      <c r="Q146" s="22"/>
      <c r="R146" s="22"/>
      <c r="S146" s="22"/>
      <c r="T146" s="22"/>
      <c r="U146" s="22"/>
      <c r="V146" s="12"/>
      <c r="W146" s="12"/>
      <c r="X146" s="12"/>
      <c r="Y146" s="12"/>
    </row>
    <row r="147" spans="1:25" ht="162.75" customHeight="1" x14ac:dyDescent="0.2">
      <c r="A147" s="16">
        <v>104018</v>
      </c>
      <c r="B147" s="25">
        <v>2</v>
      </c>
      <c r="C147" s="16">
        <v>1049</v>
      </c>
      <c r="D147" s="17" t="s">
        <v>230</v>
      </c>
      <c r="E147" s="19">
        <v>6</v>
      </c>
      <c r="F147" s="20"/>
      <c r="G147" s="17"/>
      <c r="H147" s="12" t="s">
        <v>44</v>
      </c>
      <c r="I147" s="12" t="s">
        <v>139</v>
      </c>
      <c r="J147" s="21"/>
      <c r="K147" s="34"/>
      <c r="L147" s="34"/>
      <c r="M147" s="16"/>
      <c r="N147" s="16"/>
      <c r="O147" s="16"/>
      <c r="P147" s="34"/>
      <c r="Q147" s="22">
        <v>1999718.3999999999</v>
      </c>
      <c r="R147" s="22">
        <v>2150500</v>
      </c>
      <c r="S147" s="22">
        <f>Q147+R147</f>
        <v>4150218.4</v>
      </c>
      <c r="T147" s="22">
        <v>4008481.54</v>
      </c>
      <c r="U147" s="22">
        <f>T147-S147</f>
        <v>-141736.85999999987</v>
      </c>
      <c r="V147" s="12" t="s">
        <v>304</v>
      </c>
      <c r="W147" s="12" t="s">
        <v>3</v>
      </c>
      <c r="X147" s="12" t="s">
        <v>0</v>
      </c>
      <c r="Y147" s="12" t="s">
        <v>146</v>
      </c>
    </row>
    <row r="148" spans="1:25" ht="75" customHeight="1" x14ac:dyDescent="0.2">
      <c r="A148" s="16">
        <v>104018</v>
      </c>
      <c r="B148" s="25">
        <v>2</v>
      </c>
      <c r="C148" s="16">
        <v>1049</v>
      </c>
      <c r="D148" s="17" t="s">
        <v>230</v>
      </c>
      <c r="E148" s="19">
        <v>6</v>
      </c>
      <c r="F148" s="20" t="s">
        <v>213</v>
      </c>
      <c r="G148" s="17"/>
      <c r="H148" s="21"/>
      <c r="I148" s="21" t="s">
        <v>311</v>
      </c>
      <c r="J148" s="21" t="s">
        <v>209</v>
      </c>
      <c r="K148" s="16">
        <v>0</v>
      </c>
      <c r="L148" s="21"/>
      <c r="M148" s="16">
        <v>0</v>
      </c>
      <c r="N148" s="16">
        <v>38</v>
      </c>
      <c r="O148" s="16">
        <v>38</v>
      </c>
      <c r="P148" s="21" t="s">
        <v>163</v>
      </c>
      <c r="Q148" s="33"/>
      <c r="R148" s="22"/>
      <c r="S148" s="22"/>
      <c r="T148" s="22"/>
      <c r="U148" s="22"/>
      <c r="V148" s="12"/>
      <c r="W148" s="12"/>
      <c r="X148" s="12"/>
      <c r="Y148" s="12"/>
    </row>
    <row r="149" spans="1:25" ht="75.75" customHeight="1" x14ac:dyDescent="0.2">
      <c r="A149" s="16">
        <v>104018</v>
      </c>
      <c r="B149" s="25">
        <v>2</v>
      </c>
      <c r="C149" s="16">
        <v>1049</v>
      </c>
      <c r="D149" s="17" t="s">
        <v>230</v>
      </c>
      <c r="E149" s="19">
        <v>6</v>
      </c>
      <c r="F149" s="20" t="s">
        <v>214</v>
      </c>
      <c r="G149" s="17"/>
      <c r="H149" s="21"/>
      <c r="I149" s="21" t="s">
        <v>66</v>
      </c>
      <c r="J149" s="21" t="s">
        <v>211</v>
      </c>
      <c r="K149" s="34"/>
      <c r="L149" s="34"/>
      <c r="M149" s="16"/>
      <c r="N149" s="16"/>
      <c r="O149" s="16"/>
      <c r="P149" s="34"/>
      <c r="Q149" s="33"/>
      <c r="R149" s="22"/>
      <c r="S149" s="22"/>
      <c r="T149" s="22"/>
      <c r="U149" s="22"/>
      <c r="V149" s="12"/>
      <c r="W149" s="12"/>
      <c r="X149" s="12"/>
      <c r="Y149" s="12"/>
    </row>
    <row r="150" spans="1:25" ht="159" customHeight="1" x14ac:dyDescent="0.2">
      <c r="A150" s="16">
        <v>104018</v>
      </c>
      <c r="B150" s="25">
        <v>2</v>
      </c>
      <c r="C150" s="16">
        <v>1049</v>
      </c>
      <c r="D150" s="17" t="s">
        <v>230</v>
      </c>
      <c r="E150" s="19">
        <v>7</v>
      </c>
      <c r="F150" s="20"/>
      <c r="G150" s="17"/>
      <c r="H150" s="12" t="s">
        <v>312</v>
      </c>
      <c r="I150" s="12" t="s">
        <v>123</v>
      </c>
      <c r="J150" s="21"/>
      <c r="K150" s="34"/>
      <c r="L150" s="34"/>
      <c r="M150" s="16"/>
      <c r="N150" s="16"/>
      <c r="O150" s="16"/>
      <c r="P150" s="34"/>
      <c r="Q150" s="22">
        <v>9971351.0999999996</v>
      </c>
      <c r="R150" s="22">
        <v>-496251.1</v>
      </c>
      <c r="S150" s="22">
        <f>Q150+R150</f>
        <v>9475100</v>
      </c>
      <c r="T150" s="22">
        <v>7934908.46</v>
      </c>
      <c r="U150" s="22">
        <f>T150-S150</f>
        <v>-1540191.54</v>
      </c>
      <c r="V150" s="12" t="s">
        <v>305</v>
      </c>
      <c r="W150" s="12" t="s">
        <v>3</v>
      </c>
      <c r="X150" s="12" t="s">
        <v>0</v>
      </c>
      <c r="Y150" s="12" t="s">
        <v>147</v>
      </c>
    </row>
    <row r="151" spans="1:25" ht="106.5" customHeight="1" x14ac:dyDescent="0.2">
      <c r="A151" s="16">
        <v>104018</v>
      </c>
      <c r="B151" s="25">
        <v>2</v>
      </c>
      <c r="C151" s="16">
        <v>1049</v>
      </c>
      <c r="D151" s="17" t="s">
        <v>230</v>
      </c>
      <c r="E151" s="19">
        <v>7</v>
      </c>
      <c r="F151" s="20" t="s">
        <v>213</v>
      </c>
      <c r="G151" s="17"/>
      <c r="H151" s="21"/>
      <c r="I151" s="21" t="s">
        <v>313</v>
      </c>
      <c r="J151" s="21" t="s">
        <v>209</v>
      </c>
      <c r="K151" s="47"/>
      <c r="L151" s="12"/>
      <c r="M151" s="16"/>
      <c r="N151" s="16"/>
      <c r="O151" s="16"/>
      <c r="P151" s="32"/>
      <c r="Q151" s="33"/>
      <c r="R151" s="22"/>
      <c r="S151" s="22"/>
      <c r="T151" s="22"/>
      <c r="U151" s="22"/>
      <c r="V151" s="12"/>
      <c r="W151" s="12"/>
      <c r="X151" s="12"/>
      <c r="Y151" s="12"/>
    </row>
    <row r="152" spans="1:25" ht="51.75" customHeight="1" x14ac:dyDescent="0.2">
      <c r="A152" s="16">
        <v>104018</v>
      </c>
      <c r="B152" s="25">
        <v>2</v>
      </c>
      <c r="C152" s="16">
        <v>1049</v>
      </c>
      <c r="D152" s="17" t="s">
        <v>230</v>
      </c>
      <c r="E152" s="19">
        <v>7</v>
      </c>
      <c r="F152" s="20" t="s">
        <v>214</v>
      </c>
      <c r="G152" s="17"/>
      <c r="H152" s="21"/>
      <c r="I152" s="21" t="s">
        <v>67</v>
      </c>
      <c r="J152" s="21" t="s">
        <v>211</v>
      </c>
      <c r="K152" s="34"/>
      <c r="L152" s="34"/>
      <c r="M152" s="16"/>
      <c r="N152" s="16"/>
      <c r="O152" s="16"/>
      <c r="P152" s="34"/>
      <c r="Q152" s="22"/>
      <c r="R152" s="22"/>
      <c r="S152" s="22"/>
      <c r="T152" s="22"/>
      <c r="U152" s="22"/>
      <c r="V152" s="12"/>
      <c r="W152" s="12"/>
      <c r="X152" s="12"/>
      <c r="Y152" s="12"/>
    </row>
    <row r="153" spans="1:25" ht="161.25" customHeight="1" x14ac:dyDescent="0.2">
      <c r="A153" s="16">
        <v>104018</v>
      </c>
      <c r="B153" s="25">
        <v>2</v>
      </c>
      <c r="C153" s="16">
        <v>1049</v>
      </c>
      <c r="D153" s="17" t="s">
        <v>230</v>
      </c>
      <c r="E153" s="19">
        <v>8</v>
      </c>
      <c r="F153" s="20"/>
      <c r="G153" s="17"/>
      <c r="H153" s="12" t="s">
        <v>312</v>
      </c>
      <c r="I153" s="12" t="s">
        <v>124</v>
      </c>
      <c r="J153" s="21"/>
      <c r="K153" s="47"/>
      <c r="L153" s="12"/>
      <c r="M153" s="16"/>
      <c r="N153" s="16"/>
      <c r="O153" s="16"/>
      <c r="P153" s="12"/>
      <c r="Q153" s="22">
        <v>1357146.5</v>
      </c>
      <c r="R153" s="22">
        <v>-63000</v>
      </c>
      <c r="S153" s="22">
        <f>Q153+R153</f>
        <v>1294146.5</v>
      </c>
      <c r="T153" s="22">
        <v>391105.16</v>
      </c>
      <c r="U153" s="22">
        <f>T153-S153</f>
        <v>-903041.34000000008</v>
      </c>
      <c r="V153" s="12" t="s">
        <v>191</v>
      </c>
      <c r="W153" s="12" t="s">
        <v>334</v>
      </c>
      <c r="X153" s="12" t="s">
        <v>0</v>
      </c>
      <c r="Y153" s="12" t="s">
        <v>151</v>
      </c>
    </row>
    <row r="154" spans="1:25" ht="78.75" customHeight="1" x14ac:dyDescent="0.2">
      <c r="A154" s="16">
        <v>104018</v>
      </c>
      <c r="B154" s="25">
        <v>2</v>
      </c>
      <c r="C154" s="16">
        <v>1049</v>
      </c>
      <c r="D154" s="17" t="s">
        <v>230</v>
      </c>
      <c r="E154" s="19">
        <v>8</v>
      </c>
      <c r="F154" s="20" t="s">
        <v>213</v>
      </c>
      <c r="G154" s="17"/>
      <c r="H154" s="21"/>
      <c r="I154" s="21" t="s">
        <v>314</v>
      </c>
      <c r="J154" s="21" t="s">
        <v>209</v>
      </c>
      <c r="K154" s="47">
        <v>1</v>
      </c>
      <c r="L154" s="47"/>
      <c r="M154" s="16">
        <v>1</v>
      </c>
      <c r="N154" s="16">
        <v>0</v>
      </c>
      <c r="O154" s="16">
        <v>-1</v>
      </c>
      <c r="P154" s="48" t="s">
        <v>162</v>
      </c>
      <c r="Q154" s="33"/>
      <c r="R154" s="22"/>
      <c r="S154" s="22"/>
      <c r="T154" s="22"/>
      <c r="U154" s="22"/>
      <c r="V154" s="12"/>
      <c r="W154" s="12"/>
      <c r="X154" s="12"/>
      <c r="Y154" s="12"/>
    </row>
    <row r="155" spans="1:25" ht="50.25" customHeight="1" x14ac:dyDescent="0.2">
      <c r="A155" s="16">
        <v>104018</v>
      </c>
      <c r="B155" s="25">
        <v>2</v>
      </c>
      <c r="C155" s="16">
        <v>1049</v>
      </c>
      <c r="D155" s="17" t="s">
        <v>230</v>
      </c>
      <c r="E155" s="19">
        <v>8</v>
      </c>
      <c r="F155" s="20" t="s">
        <v>214</v>
      </c>
      <c r="G155" s="17"/>
      <c r="H155" s="21"/>
      <c r="I155" s="21" t="s">
        <v>103</v>
      </c>
      <c r="J155" s="21" t="s">
        <v>211</v>
      </c>
      <c r="K155" s="34"/>
      <c r="L155" s="34"/>
      <c r="M155" s="16"/>
      <c r="N155" s="16"/>
      <c r="O155" s="16"/>
      <c r="P155" s="34"/>
      <c r="Q155" s="33"/>
      <c r="R155" s="22"/>
      <c r="S155" s="22"/>
      <c r="T155" s="22"/>
      <c r="U155" s="22"/>
      <c r="V155" s="12"/>
      <c r="W155" s="12"/>
      <c r="X155" s="12"/>
      <c r="Y155" s="12"/>
    </row>
    <row r="156" spans="1:25" ht="172.5" customHeight="1" x14ac:dyDescent="0.2">
      <c r="A156" s="16">
        <v>104018</v>
      </c>
      <c r="B156" s="25">
        <v>2</v>
      </c>
      <c r="C156" s="16">
        <v>1049</v>
      </c>
      <c r="D156" s="17" t="s">
        <v>230</v>
      </c>
      <c r="E156" s="19">
        <v>9</v>
      </c>
      <c r="F156" s="20"/>
      <c r="G156" s="17"/>
      <c r="H156" s="12" t="s">
        <v>312</v>
      </c>
      <c r="I156" s="12" t="s">
        <v>125</v>
      </c>
      <c r="J156" s="21"/>
      <c r="K156" s="34"/>
      <c r="L156" s="34"/>
      <c r="M156" s="16"/>
      <c r="N156" s="16"/>
      <c r="O156" s="16"/>
      <c r="P156" s="34"/>
      <c r="Q156" s="22">
        <v>937491.4</v>
      </c>
      <c r="R156" s="22">
        <v>-523208.9</v>
      </c>
      <c r="S156" s="22">
        <f>Q156+R156</f>
        <v>414282.5</v>
      </c>
      <c r="T156" s="22">
        <v>413596.2</v>
      </c>
      <c r="U156" s="22">
        <f>T156-S156</f>
        <v>-686.29999999998836</v>
      </c>
      <c r="V156" s="12" t="s">
        <v>192</v>
      </c>
      <c r="W156" s="12" t="s">
        <v>3</v>
      </c>
      <c r="X156" s="12" t="s">
        <v>0</v>
      </c>
      <c r="Y156" s="12" t="s">
        <v>148</v>
      </c>
    </row>
    <row r="157" spans="1:25" ht="105" customHeight="1" x14ac:dyDescent="0.2">
      <c r="A157" s="16">
        <v>104018</v>
      </c>
      <c r="B157" s="25">
        <v>2</v>
      </c>
      <c r="C157" s="16">
        <v>1049</v>
      </c>
      <c r="D157" s="17" t="s">
        <v>230</v>
      </c>
      <c r="E157" s="19">
        <v>9</v>
      </c>
      <c r="F157" s="20" t="s">
        <v>213</v>
      </c>
      <c r="G157" s="17"/>
      <c r="H157" s="21"/>
      <c r="I157" s="21" t="s">
        <v>315</v>
      </c>
      <c r="J157" s="21" t="s">
        <v>209</v>
      </c>
      <c r="K157" s="46">
        <v>1</v>
      </c>
      <c r="L157" s="46"/>
      <c r="M157" s="16">
        <v>1</v>
      </c>
      <c r="N157" s="16">
        <v>1</v>
      </c>
      <c r="O157" s="16">
        <v>0</v>
      </c>
      <c r="P157" s="28"/>
      <c r="Q157" s="33"/>
      <c r="R157" s="22"/>
      <c r="S157" s="22"/>
      <c r="T157" s="22"/>
      <c r="U157" s="22"/>
      <c r="V157" s="12"/>
      <c r="W157" s="12"/>
      <c r="X157" s="12"/>
      <c r="Y157" s="12"/>
    </row>
    <row r="158" spans="1:25" ht="30.75" customHeight="1" x14ac:dyDescent="0.2">
      <c r="A158" s="16">
        <v>104018</v>
      </c>
      <c r="B158" s="25">
        <v>2</v>
      </c>
      <c r="C158" s="16">
        <v>1049</v>
      </c>
      <c r="D158" s="17" t="s">
        <v>230</v>
      </c>
      <c r="E158" s="19">
        <v>9</v>
      </c>
      <c r="F158" s="20" t="s">
        <v>214</v>
      </c>
      <c r="G158" s="17"/>
      <c r="H158" s="21"/>
      <c r="I158" s="21" t="s">
        <v>273</v>
      </c>
      <c r="J158" s="21" t="s">
        <v>209</v>
      </c>
      <c r="K158" s="46">
        <v>1</v>
      </c>
      <c r="L158" s="46"/>
      <c r="M158" s="16">
        <v>1</v>
      </c>
      <c r="N158" s="16">
        <v>1</v>
      </c>
      <c r="O158" s="16">
        <v>0</v>
      </c>
      <c r="P158" s="28"/>
      <c r="Q158" s="33"/>
      <c r="R158" s="22"/>
      <c r="S158" s="22"/>
      <c r="T158" s="22"/>
      <c r="U158" s="22"/>
      <c r="V158" s="12"/>
      <c r="W158" s="12"/>
      <c r="X158" s="12"/>
      <c r="Y158" s="12"/>
    </row>
    <row r="159" spans="1:25" ht="36" customHeight="1" x14ac:dyDescent="0.2">
      <c r="A159" s="16">
        <v>104018</v>
      </c>
      <c r="B159" s="25">
        <v>2</v>
      </c>
      <c r="C159" s="16">
        <v>1049</v>
      </c>
      <c r="D159" s="17" t="s">
        <v>230</v>
      </c>
      <c r="E159" s="19">
        <v>9</v>
      </c>
      <c r="F159" s="20" t="s">
        <v>215</v>
      </c>
      <c r="G159" s="17"/>
      <c r="H159" s="21"/>
      <c r="I159" s="21" t="s">
        <v>45</v>
      </c>
      <c r="J159" s="21" t="s">
        <v>211</v>
      </c>
      <c r="K159" s="34"/>
      <c r="L159" s="34"/>
      <c r="M159" s="16"/>
      <c r="N159" s="16"/>
      <c r="O159" s="16"/>
      <c r="P159" s="34"/>
      <c r="Q159" s="33"/>
      <c r="R159" s="22"/>
      <c r="S159" s="22"/>
      <c r="T159" s="22"/>
      <c r="U159" s="22"/>
      <c r="V159" s="12"/>
      <c r="W159" s="12"/>
      <c r="X159" s="12"/>
      <c r="Y159" s="12"/>
    </row>
    <row r="160" spans="1:25" ht="167.25" customHeight="1" x14ac:dyDescent="0.2">
      <c r="A160" s="16">
        <v>104018</v>
      </c>
      <c r="B160" s="25">
        <v>2</v>
      </c>
      <c r="C160" s="16">
        <v>1049</v>
      </c>
      <c r="D160" s="17" t="s">
        <v>230</v>
      </c>
      <c r="E160" s="19">
        <v>10</v>
      </c>
      <c r="F160" s="20"/>
      <c r="G160" s="17"/>
      <c r="H160" s="12" t="s">
        <v>312</v>
      </c>
      <c r="I160" s="12" t="s">
        <v>126</v>
      </c>
      <c r="J160" s="21"/>
      <c r="K160" s="34"/>
      <c r="L160" s="34"/>
      <c r="M160" s="16"/>
      <c r="N160" s="16"/>
      <c r="O160" s="16"/>
      <c r="P160" s="21"/>
      <c r="Q160" s="22">
        <v>3850340.3</v>
      </c>
      <c r="R160" s="22">
        <v>-1914822</v>
      </c>
      <c r="S160" s="22">
        <f>Q160+R160</f>
        <v>1935518.2999999998</v>
      </c>
      <c r="T160" s="22">
        <v>1387281.74</v>
      </c>
      <c r="U160" s="22">
        <f>T160-S160</f>
        <v>-548236.55999999982</v>
      </c>
      <c r="V160" s="12" t="s">
        <v>191</v>
      </c>
      <c r="W160" s="12" t="s">
        <v>3</v>
      </c>
      <c r="X160" s="12" t="s">
        <v>0</v>
      </c>
      <c r="Y160" s="12" t="s">
        <v>151</v>
      </c>
    </row>
    <row r="161" spans="1:25" ht="63" customHeight="1" x14ac:dyDescent="0.25">
      <c r="A161" s="16">
        <v>104018</v>
      </c>
      <c r="B161" s="25">
        <v>2</v>
      </c>
      <c r="C161" s="16">
        <v>1049</v>
      </c>
      <c r="D161" s="17" t="s">
        <v>230</v>
      </c>
      <c r="E161" s="19">
        <v>10</v>
      </c>
      <c r="F161" s="20" t="s">
        <v>213</v>
      </c>
      <c r="G161" s="17"/>
      <c r="H161" s="21"/>
      <c r="I161" s="21" t="s">
        <v>316</v>
      </c>
      <c r="J161" s="21" t="s">
        <v>209</v>
      </c>
      <c r="K161" s="46"/>
      <c r="L161" s="34"/>
      <c r="M161" s="16"/>
      <c r="N161" s="16"/>
      <c r="O161" s="16"/>
      <c r="P161" s="49"/>
      <c r="Q161" s="33"/>
      <c r="R161" s="22"/>
      <c r="S161" s="22"/>
      <c r="T161" s="22"/>
      <c r="U161" s="22"/>
      <c r="V161" s="12"/>
      <c r="W161" s="12"/>
      <c r="X161" s="12"/>
      <c r="Y161" s="12"/>
    </row>
    <row r="162" spans="1:25" ht="51.75" customHeight="1" x14ac:dyDescent="0.2">
      <c r="A162" s="16">
        <v>104018</v>
      </c>
      <c r="B162" s="25">
        <v>2</v>
      </c>
      <c r="C162" s="16">
        <v>1049</v>
      </c>
      <c r="D162" s="17" t="s">
        <v>230</v>
      </c>
      <c r="E162" s="19">
        <v>10</v>
      </c>
      <c r="F162" s="20" t="s">
        <v>214</v>
      </c>
      <c r="G162" s="17"/>
      <c r="H162" s="21"/>
      <c r="I162" s="21" t="s">
        <v>68</v>
      </c>
      <c r="J162" s="21" t="s">
        <v>211</v>
      </c>
      <c r="K162" s="34"/>
      <c r="L162" s="34"/>
      <c r="M162" s="16"/>
      <c r="N162" s="16"/>
      <c r="O162" s="16"/>
      <c r="P162" s="34"/>
      <c r="Q162" s="33"/>
      <c r="R162" s="22"/>
      <c r="S162" s="22"/>
      <c r="T162" s="22"/>
      <c r="U162" s="22"/>
      <c r="V162" s="12"/>
      <c r="W162" s="12"/>
      <c r="X162" s="12"/>
      <c r="Y162" s="12"/>
    </row>
    <row r="163" spans="1:25" ht="171.75" customHeight="1" x14ac:dyDescent="0.2">
      <c r="A163" s="16">
        <v>104018</v>
      </c>
      <c r="B163" s="25">
        <v>2</v>
      </c>
      <c r="C163" s="16">
        <v>1049</v>
      </c>
      <c r="D163" s="17" t="s">
        <v>230</v>
      </c>
      <c r="E163" s="19">
        <v>11</v>
      </c>
      <c r="F163" s="20"/>
      <c r="G163" s="17"/>
      <c r="H163" s="12" t="s">
        <v>312</v>
      </c>
      <c r="I163" s="12" t="s">
        <v>137</v>
      </c>
      <c r="J163" s="21"/>
      <c r="K163" s="34"/>
      <c r="L163" s="34"/>
      <c r="M163" s="16"/>
      <c r="N163" s="16"/>
      <c r="O163" s="16"/>
      <c r="P163" s="21"/>
      <c r="Q163" s="22">
        <v>53263.199999999997</v>
      </c>
      <c r="R163" s="22">
        <v>-53263.199999999997</v>
      </c>
      <c r="S163" s="22">
        <f>Q163+R163</f>
        <v>0</v>
      </c>
      <c r="T163" s="35"/>
      <c r="U163" s="22">
        <f>T163-S163</f>
        <v>0</v>
      </c>
      <c r="V163" s="12"/>
      <c r="W163" s="12" t="s">
        <v>3</v>
      </c>
      <c r="X163" s="12" t="s">
        <v>0</v>
      </c>
      <c r="Y163" s="12" t="s">
        <v>82</v>
      </c>
    </row>
    <row r="164" spans="1:25" ht="30" customHeight="1" x14ac:dyDescent="0.2">
      <c r="A164" s="16">
        <v>104018</v>
      </c>
      <c r="B164" s="25">
        <v>2</v>
      </c>
      <c r="C164" s="16">
        <v>1049</v>
      </c>
      <c r="D164" s="17" t="s">
        <v>230</v>
      </c>
      <c r="E164" s="19">
        <v>11</v>
      </c>
      <c r="F164" s="20" t="s">
        <v>213</v>
      </c>
      <c r="G164" s="17"/>
      <c r="H164" s="21"/>
      <c r="I164" s="21" t="s">
        <v>104</v>
      </c>
      <c r="J164" s="21" t="s">
        <v>209</v>
      </c>
      <c r="K164" s="46"/>
      <c r="L164" s="46"/>
      <c r="M164" s="16"/>
      <c r="N164" s="16"/>
      <c r="O164" s="16"/>
      <c r="P164" s="34"/>
      <c r="Q164" s="33"/>
      <c r="R164" s="22"/>
      <c r="S164" s="22"/>
      <c r="T164" s="22"/>
      <c r="U164" s="22"/>
      <c r="V164" s="12"/>
      <c r="W164" s="12"/>
      <c r="X164" s="12"/>
      <c r="Y164" s="12"/>
    </row>
    <row r="165" spans="1:25" ht="30" customHeight="1" x14ac:dyDescent="0.2">
      <c r="A165" s="16">
        <v>104018</v>
      </c>
      <c r="B165" s="25">
        <v>2</v>
      </c>
      <c r="C165" s="16">
        <v>1049</v>
      </c>
      <c r="D165" s="17" t="s">
        <v>230</v>
      </c>
      <c r="E165" s="19">
        <v>11</v>
      </c>
      <c r="F165" s="20" t="s">
        <v>214</v>
      </c>
      <c r="G165" s="17"/>
      <c r="H165" s="21"/>
      <c r="I165" s="21" t="s">
        <v>273</v>
      </c>
      <c r="J165" s="21" t="s">
        <v>209</v>
      </c>
      <c r="K165" s="46"/>
      <c r="L165" s="46"/>
      <c r="M165" s="16"/>
      <c r="N165" s="16"/>
      <c r="O165" s="16"/>
      <c r="P165" s="34"/>
      <c r="Q165" s="33"/>
      <c r="R165" s="22"/>
      <c r="S165" s="22"/>
      <c r="T165" s="22"/>
      <c r="U165" s="22"/>
      <c r="V165" s="12"/>
      <c r="W165" s="12"/>
      <c r="X165" s="12"/>
      <c r="Y165" s="12"/>
    </row>
    <row r="166" spans="1:25" ht="53.25" customHeight="1" x14ac:dyDescent="0.2">
      <c r="A166" s="16">
        <v>104018</v>
      </c>
      <c r="B166" s="25">
        <v>2</v>
      </c>
      <c r="C166" s="16">
        <v>1049</v>
      </c>
      <c r="D166" s="17" t="s">
        <v>230</v>
      </c>
      <c r="E166" s="19">
        <v>11</v>
      </c>
      <c r="F166" s="20" t="s">
        <v>215</v>
      </c>
      <c r="G166" s="17"/>
      <c r="H166" s="21"/>
      <c r="I166" s="21" t="s">
        <v>69</v>
      </c>
      <c r="J166" s="21" t="s">
        <v>211</v>
      </c>
      <c r="K166" s="34"/>
      <c r="L166" s="34"/>
      <c r="M166" s="16"/>
      <c r="N166" s="16"/>
      <c r="O166" s="16"/>
      <c r="P166" s="34"/>
      <c r="Q166" s="33"/>
      <c r="R166" s="22"/>
      <c r="S166" s="22"/>
      <c r="T166" s="22"/>
      <c r="U166" s="22"/>
      <c r="V166" s="12"/>
      <c r="W166" s="12"/>
      <c r="X166" s="12"/>
      <c r="Y166" s="12"/>
    </row>
    <row r="167" spans="1:25" ht="148.5" customHeight="1" x14ac:dyDescent="0.2">
      <c r="A167" s="16">
        <v>104018</v>
      </c>
      <c r="B167" s="25">
        <v>2</v>
      </c>
      <c r="C167" s="16">
        <v>1049</v>
      </c>
      <c r="D167" s="17" t="s">
        <v>230</v>
      </c>
      <c r="E167" s="19">
        <v>12</v>
      </c>
      <c r="F167" s="20"/>
      <c r="G167" s="17"/>
      <c r="H167" s="12" t="s">
        <v>312</v>
      </c>
      <c r="I167" s="12" t="s">
        <v>138</v>
      </c>
      <c r="J167" s="21"/>
      <c r="K167" s="34"/>
      <c r="L167" s="34"/>
      <c r="M167" s="16"/>
      <c r="N167" s="16"/>
      <c r="O167" s="16"/>
      <c r="P167" s="34"/>
      <c r="Q167" s="22">
        <v>2175781.6</v>
      </c>
      <c r="R167" s="22">
        <v>1110140.8999999999</v>
      </c>
      <c r="S167" s="22">
        <f>Q167+R167</f>
        <v>3285922.5</v>
      </c>
      <c r="T167" s="22">
        <v>2857713.26</v>
      </c>
      <c r="U167" s="22">
        <f>T167-S167</f>
        <v>-428209.24000000022</v>
      </c>
      <c r="V167" s="12" t="s">
        <v>193</v>
      </c>
      <c r="W167" s="12" t="s">
        <v>334</v>
      </c>
      <c r="X167" s="12" t="s">
        <v>0</v>
      </c>
      <c r="Y167" s="12" t="s">
        <v>83</v>
      </c>
    </row>
    <row r="168" spans="1:25" ht="79.5" customHeight="1" x14ac:dyDescent="0.2">
      <c r="A168" s="16">
        <v>104018</v>
      </c>
      <c r="B168" s="25">
        <v>2</v>
      </c>
      <c r="C168" s="16">
        <v>1049</v>
      </c>
      <c r="D168" s="17" t="s">
        <v>230</v>
      </c>
      <c r="E168" s="19">
        <v>12</v>
      </c>
      <c r="F168" s="20" t="s">
        <v>213</v>
      </c>
      <c r="G168" s="17"/>
      <c r="H168" s="21"/>
      <c r="I168" s="21" t="s">
        <v>317</v>
      </c>
      <c r="J168" s="21" t="s">
        <v>209</v>
      </c>
      <c r="K168" s="46"/>
      <c r="L168" s="46"/>
      <c r="M168" s="16"/>
      <c r="N168" s="16"/>
      <c r="O168" s="16"/>
      <c r="P168" s="21"/>
      <c r="Q168" s="33"/>
      <c r="R168" s="22"/>
      <c r="S168" s="22"/>
      <c r="T168" s="22"/>
      <c r="U168" s="22"/>
      <c r="V168" s="12"/>
      <c r="W168" s="12"/>
      <c r="X168" s="12"/>
      <c r="Y168" s="12"/>
    </row>
    <row r="169" spans="1:25" ht="48" customHeight="1" x14ac:dyDescent="0.2">
      <c r="A169" s="16">
        <v>104018</v>
      </c>
      <c r="B169" s="25">
        <v>2</v>
      </c>
      <c r="C169" s="16">
        <v>1049</v>
      </c>
      <c r="D169" s="17" t="s">
        <v>230</v>
      </c>
      <c r="E169" s="19">
        <v>12</v>
      </c>
      <c r="F169" s="20" t="s">
        <v>214</v>
      </c>
      <c r="G169" s="17"/>
      <c r="H169" s="21"/>
      <c r="I169" s="21" t="s">
        <v>70</v>
      </c>
      <c r="J169" s="21" t="s">
        <v>211</v>
      </c>
      <c r="K169" s="34"/>
      <c r="L169" s="34"/>
      <c r="M169" s="16"/>
      <c r="N169" s="16"/>
      <c r="O169" s="16"/>
      <c r="P169" s="34"/>
      <c r="Q169" s="33"/>
      <c r="R169" s="22"/>
      <c r="S169" s="22"/>
      <c r="T169" s="22"/>
      <c r="U169" s="22"/>
      <c r="V169" s="12"/>
      <c r="W169" s="12"/>
      <c r="X169" s="12"/>
      <c r="Y169" s="12"/>
    </row>
    <row r="170" spans="1:25" ht="156" customHeight="1" x14ac:dyDescent="0.2">
      <c r="A170" s="16">
        <v>104018</v>
      </c>
      <c r="B170" s="25">
        <v>2</v>
      </c>
      <c r="C170" s="16">
        <v>1049</v>
      </c>
      <c r="D170" s="17" t="s">
        <v>230</v>
      </c>
      <c r="E170" s="19">
        <v>3</v>
      </c>
      <c r="F170" s="25"/>
      <c r="G170" s="17"/>
      <c r="H170" s="24" t="s">
        <v>140</v>
      </c>
      <c r="I170" s="24" t="s">
        <v>141</v>
      </c>
      <c r="J170" s="24"/>
      <c r="K170" s="21"/>
      <c r="L170" s="21"/>
      <c r="M170" s="16"/>
      <c r="N170" s="16"/>
      <c r="O170" s="16"/>
      <c r="P170" s="21"/>
      <c r="Q170" s="22">
        <v>0</v>
      </c>
      <c r="R170" s="22">
        <v>96202.3</v>
      </c>
      <c r="S170" s="22">
        <f>Q170+R170</f>
        <v>96202.3</v>
      </c>
      <c r="T170" s="22">
        <v>96175.23</v>
      </c>
      <c r="U170" s="22">
        <f>T170-S170</f>
        <v>-27.070000000006985</v>
      </c>
      <c r="V170" s="12" t="s">
        <v>194</v>
      </c>
      <c r="W170" s="12" t="s">
        <v>334</v>
      </c>
      <c r="X170" s="12" t="s">
        <v>0</v>
      </c>
      <c r="Y170" s="12" t="s">
        <v>22</v>
      </c>
    </row>
    <row r="171" spans="1:25" ht="36" customHeight="1" x14ac:dyDescent="0.2">
      <c r="A171" s="16">
        <v>104018</v>
      </c>
      <c r="B171" s="25">
        <v>2</v>
      </c>
      <c r="C171" s="16">
        <v>1049</v>
      </c>
      <c r="D171" s="17" t="s">
        <v>230</v>
      </c>
      <c r="E171" s="19">
        <v>3</v>
      </c>
      <c r="F171" s="25">
        <v>1</v>
      </c>
      <c r="G171" s="17"/>
      <c r="H171" s="24"/>
      <c r="I171" s="24" t="s">
        <v>142</v>
      </c>
      <c r="J171" s="24" t="s">
        <v>209</v>
      </c>
      <c r="K171" s="16">
        <v>0</v>
      </c>
      <c r="L171" s="16">
        <v>30</v>
      </c>
      <c r="M171" s="16">
        <v>30</v>
      </c>
      <c r="N171" s="16">
        <v>30</v>
      </c>
      <c r="O171" s="16">
        <f>N171-M171</f>
        <v>0</v>
      </c>
      <c r="P171" s="21"/>
      <c r="Q171" s="22"/>
      <c r="R171" s="22"/>
      <c r="S171" s="22"/>
      <c r="T171" s="22"/>
      <c r="U171" s="22"/>
      <c r="V171" s="12"/>
      <c r="W171" s="12"/>
      <c r="X171" s="12"/>
      <c r="Y171" s="12"/>
    </row>
    <row r="172" spans="1:25" ht="52.5" customHeight="1" x14ac:dyDescent="0.2">
      <c r="A172" s="16">
        <v>104018</v>
      </c>
      <c r="B172" s="25">
        <v>2</v>
      </c>
      <c r="C172" s="16">
        <v>1049</v>
      </c>
      <c r="D172" s="17" t="s">
        <v>230</v>
      </c>
      <c r="E172" s="19">
        <v>3</v>
      </c>
      <c r="F172" s="25">
        <v>2</v>
      </c>
      <c r="G172" s="17"/>
      <c r="H172" s="24"/>
      <c r="I172" s="24" t="s">
        <v>143</v>
      </c>
      <c r="J172" s="24" t="s">
        <v>211</v>
      </c>
      <c r="K172" s="21"/>
      <c r="L172" s="21"/>
      <c r="M172" s="16"/>
      <c r="N172" s="16"/>
      <c r="O172" s="16"/>
      <c r="P172" s="21"/>
      <c r="Q172" s="22"/>
      <c r="R172" s="22"/>
      <c r="S172" s="22"/>
      <c r="T172" s="22"/>
      <c r="U172" s="22"/>
      <c r="V172" s="12"/>
      <c r="W172" s="12"/>
      <c r="X172" s="12"/>
      <c r="Y172" s="12"/>
    </row>
    <row r="173" spans="1:25" ht="82.5" customHeight="1" x14ac:dyDescent="0.2">
      <c r="A173" s="16">
        <v>104018</v>
      </c>
      <c r="B173" s="25">
        <v>2</v>
      </c>
      <c r="C173" s="16">
        <v>1001</v>
      </c>
      <c r="D173" s="17" t="s">
        <v>144</v>
      </c>
      <c r="E173" s="19">
        <v>15</v>
      </c>
      <c r="F173" s="25">
        <v>1</v>
      </c>
      <c r="G173" s="17"/>
      <c r="H173" s="24" t="s">
        <v>153</v>
      </c>
      <c r="I173" s="24" t="s">
        <v>196</v>
      </c>
      <c r="J173" s="24" t="s">
        <v>209</v>
      </c>
      <c r="K173" s="21"/>
      <c r="L173" s="21"/>
      <c r="M173" s="16"/>
      <c r="N173" s="16"/>
      <c r="O173" s="16"/>
      <c r="P173" s="21"/>
      <c r="Q173" s="22"/>
      <c r="R173" s="22">
        <v>40000</v>
      </c>
      <c r="S173" s="22">
        <f t="shared" ref="S173:S182" si="4">Q173+R173</f>
        <v>40000</v>
      </c>
      <c r="T173" s="22">
        <v>39987</v>
      </c>
      <c r="U173" s="22">
        <f t="shared" ref="U173:U182" si="5">T173-S173</f>
        <v>-13</v>
      </c>
      <c r="V173" s="12" t="s">
        <v>184</v>
      </c>
      <c r="W173" s="12" t="s">
        <v>328</v>
      </c>
      <c r="X173" s="12" t="s">
        <v>329</v>
      </c>
      <c r="Y173" s="12" t="s">
        <v>5</v>
      </c>
    </row>
    <row r="174" spans="1:25" ht="86.25" customHeight="1" x14ac:dyDescent="0.2">
      <c r="A174" s="16">
        <v>104018</v>
      </c>
      <c r="B174" s="25">
        <v>2</v>
      </c>
      <c r="C174" s="16">
        <v>1049</v>
      </c>
      <c r="D174" s="17" t="s">
        <v>230</v>
      </c>
      <c r="E174" s="19">
        <v>1</v>
      </c>
      <c r="F174" s="25">
        <v>1</v>
      </c>
      <c r="G174" s="17"/>
      <c r="H174" s="24" t="s">
        <v>274</v>
      </c>
      <c r="I174" s="24" t="s">
        <v>195</v>
      </c>
      <c r="J174" s="24" t="s">
        <v>209</v>
      </c>
      <c r="K174" s="16" t="s">
        <v>173</v>
      </c>
      <c r="L174" s="16">
        <v>0</v>
      </c>
      <c r="M174" s="16" t="s">
        <v>173</v>
      </c>
      <c r="N174" s="16" t="s">
        <v>173</v>
      </c>
      <c r="O174" s="16">
        <v>0</v>
      </c>
      <c r="P174" s="13"/>
      <c r="Q174" s="17"/>
      <c r="R174" s="22">
        <v>1113092.7</v>
      </c>
      <c r="S174" s="22">
        <f t="shared" si="4"/>
        <v>1113092.7</v>
      </c>
      <c r="T174" s="22">
        <v>1111348.8999999999</v>
      </c>
      <c r="U174" s="22">
        <f t="shared" si="5"/>
        <v>-1743.8000000000466</v>
      </c>
      <c r="V174" s="13" t="s">
        <v>184</v>
      </c>
      <c r="W174" s="12" t="s">
        <v>34</v>
      </c>
      <c r="X174" s="12" t="s">
        <v>20</v>
      </c>
      <c r="Y174" s="12" t="s">
        <v>19</v>
      </c>
    </row>
    <row r="175" spans="1:25" ht="84" customHeight="1" x14ac:dyDescent="0.2">
      <c r="A175" s="16">
        <v>104018</v>
      </c>
      <c r="B175" s="25">
        <v>2</v>
      </c>
      <c r="C175" s="16">
        <v>1049</v>
      </c>
      <c r="D175" s="17" t="s">
        <v>230</v>
      </c>
      <c r="E175" s="19">
        <v>1</v>
      </c>
      <c r="F175" s="25">
        <v>1</v>
      </c>
      <c r="G175" s="17"/>
      <c r="H175" s="24" t="s">
        <v>274</v>
      </c>
      <c r="I175" s="24" t="s">
        <v>203</v>
      </c>
      <c r="J175" s="24" t="s">
        <v>209</v>
      </c>
      <c r="K175" s="13"/>
      <c r="L175" s="16"/>
      <c r="M175" s="16"/>
      <c r="N175" s="16"/>
      <c r="O175" s="16"/>
      <c r="P175" s="13"/>
      <c r="Q175" s="17"/>
      <c r="R175" s="22">
        <v>251324.2</v>
      </c>
      <c r="S175" s="22">
        <f t="shared" si="4"/>
        <v>251324.2</v>
      </c>
      <c r="T175" s="22">
        <v>251324.17</v>
      </c>
      <c r="U175" s="22">
        <f t="shared" si="5"/>
        <v>-2.9999999998835847E-2</v>
      </c>
      <c r="V175" s="13"/>
      <c r="W175" s="12" t="s">
        <v>34</v>
      </c>
      <c r="X175" s="12" t="s">
        <v>20</v>
      </c>
      <c r="Y175" s="12" t="s">
        <v>19</v>
      </c>
    </row>
    <row r="176" spans="1:25" ht="95.25" customHeight="1" x14ac:dyDescent="0.2">
      <c r="A176" s="17"/>
      <c r="B176" s="25">
        <v>2</v>
      </c>
      <c r="C176" s="16">
        <v>1049</v>
      </c>
      <c r="D176" s="17" t="s">
        <v>228</v>
      </c>
      <c r="E176" s="19">
        <v>1</v>
      </c>
      <c r="F176" s="25">
        <v>2</v>
      </c>
      <c r="G176" s="17"/>
      <c r="H176" s="24" t="s">
        <v>288</v>
      </c>
      <c r="I176" s="24" t="s">
        <v>204</v>
      </c>
      <c r="J176" s="24" t="s">
        <v>209</v>
      </c>
      <c r="K176" s="13">
        <v>28.25</v>
      </c>
      <c r="L176" s="16">
        <v>0</v>
      </c>
      <c r="M176" s="16">
        <v>28.25</v>
      </c>
      <c r="N176" s="16">
        <v>28.25</v>
      </c>
      <c r="O176" s="16">
        <v>0</v>
      </c>
      <c r="P176" s="13"/>
      <c r="Q176" s="17"/>
      <c r="R176" s="22">
        <v>439268.7</v>
      </c>
      <c r="S176" s="22">
        <f t="shared" si="4"/>
        <v>439268.7</v>
      </c>
      <c r="T176" s="22">
        <v>316273.43</v>
      </c>
      <c r="U176" s="22">
        <f t="shared" si="5"/>
        <v>-122995.27000000002</v>
      </c>
      <c r="V176" s="12" t="s">
        <v>205</v>
      </c>
      <c r="W176" s="12" t="s">
        <v>9</v>
      </c>
      <c r="X176" s="12" t="s">
        <v>10</v>
      </c>
      <c r="Y176" s="12" t="s">
        <v>16</v>
      </c>
    </row>
    <row r="177" spans="1:25" ht="94.5" customHeight="1" x14ac:dyDescent="0.2">
      <c r="A177" s="17">
        <v>104018</v>
      </c>
      <c r="B177" s="25">
        <v>2</v>
      </c>
      <c r="C177" s="16">
        <v>1001</v>
      </c>
      <c r="D177" s="17" t="s">
        <v>228</v>
      </c>
      <c r="E177" s="19">
        <v>8</v>
      </c>
      <c r="F177" s="25">
        <v>1</v>
      </c>
      <c r="G177" s="17"/>
      <c r="H177" s="24" t="s">
        <v>174</v>
      </c>
      <c r="I177" s="24" t="s">
        <v>200</v>
      </c>
      <c r="J177" s="13"/>
      <c r="K177" s="13"/>
      <c r="L177" s="13"/>
      <c r="M177" s="13"/>
      <c r="N177" s="13"/>
      <c r="O177" s="13"/>
      <c r="P177" s="13"/>
      <c r="Q177" s="17"/>
      <c r="R177" s="22">
        <v>3400</v>
      </c>
      <c r="S177" s="22">
        <f t="shared" si="4"/>
        <v>3400</v>
      </c>
      <c r="T177" s="22">
        <v>2670.69</v>
      </c>
      <c r="U177" s="22">
        <f t="shared" si="5"/>
        <v>-729.31</v>
      </c>
      <c r="V177" s="12" t="s">
        <v>206</v>
      </c>
      <c r="W177" s="12" t="s">
        <v>328</v>
      </c>
      <c r="X177" s="12" t="s">
        <v>329</v>
      </c>
      <c r="Y177" s="12" t="s">
        <v>5</v>
      </c>
    </row>
    <row r="178" spans="1:25" ht="87" customHeight="1" x14ac:dyDescent="0.2">
      <c r="A178" s="17"/>
      <c r="B178" s="25"/>
      <c r="C178" s="16">
        <v>1001</v>
      </c>
      <c r="D178" s="17" t="s">
        <v>144</v>
      </c>
      <c r="E178" s="19">
        <v>2</v>
      </c>
      <c r="F178" s="25">
        <v>2</v>
      </c>
      <c r="G178" s="17"/>
      <c r="H178" s="24" t="s">
        <v>175</v>
      </c>
      <c r="I178" s="24" t="s">
        <v>201</v>
      </c>
      <c r="J178" s="13"/>
      <c r="K178" s="13"/>
      <c r="L178" s="13"/>
      <c r="M178" s="13"/>
      <c r="N178" s="13"/>
      <c r="O178" s="13"/>
      <c r="P178" s="13"/>
      <c r="Q178" s="17"/>
      <c r="R178" s="22">
        <v>18110</v>
      </c>
      <c r="S178" s="22">
        <f t="shared" si="4"/>
        <v>18110</v>
      </c>
      <c r="T178" s="22">
        <v>17515.28</v>
      </c>
      <c r="U178" s="22">
        <f t="shared" si="5"/>
        <v>-594.72000000000116</v>
      </c>
      <c r="V178" s="12" t="s">
        <v>205</v>
      </c>
      <c r="W178" s="12" t="s">
        <v>328</v>
      </c>
      <c r="X178" s="12" t="s">
        <v>329</v>
      </c>
      <c r="Y178" s="12" t="s">
        <v>5</v>
      </c>
    </row>
    <row r="179" spans="1:25" ht="98.25" customHeight="1" x14ac:dyDescent="0.2">
      <c r="A179" s="17"/>
      <c r="B179" s="25"/>
      <c r="C179" s="16">
        <v>1043</v>
      </c>
      <c r="D179" s="17" t="s">
        <v>228</v>
      </c>
      <c r="E179" s="19">
        <v>5</v>
      </c>
      <c r="F179" s="25">
        <v>3</v>
      </c>
      <c r="G179" s="17"/>
      <c r="H179" s="24" t="s">
        <v>176</v>
      </c>
      <c r="I179" s="24" t="s">
        <v>202</v>
      </c>
      <c r="J179" s="13"/>
      <c r="K179" s="13">
        <v>1</v>
      </c>
      <c r="L179" s="13">
        <v>0</v>
      </c>
      <c r="M179" s="13">
        <v>1</v>
      </c>
      <c r="N179" s="13">
        <v>1</v>
      </c>
      <c r="O179" s="13">
        <v>0</v>
      </c>
      <c r="P179" s="13"/>
      <c r="Q179" s="17"/>
      <c r="R179" s="22">
        <v>743.5</v>
      </c>
      <c r="S179" s="22">
        <f t="shared" si="4"/>
        <v>743.5</v>
      </c>
      <c r="T179" s="22">
        <v>743.5</v>
      </c>
      <c r="U179" s="22">
        <f t="shared" si="5"/>
        <v>0</v>
      </c>
      <c r="V179" s="13"/>
      <c r="W179" s="12" t="s">
        <v>334</v>
      </c>
      <c r="X179" s="12" t="s">
        <v>0</v>
      </c>
      <c r="Y179" s="12" t="s">
        <v>78</v>
      </c>
    </row>
    <row r="180" spans="1:25" ht="89.25" x14ac:dyDescent="0.2">
      <c r="A180" s="17"/>
      <c r="B180" s="25"/>
      <c r="C180" s="16">
        <v>1049</v>
      </c>
      <c r="D180" s="17" t="s">
        <v>228</v>
      </c>
      <c r="E180" s="19">
        <v>1</v>
      </c>
      <c r="F180" s="25">
        <v>4</v>
      </c>
      <c r="G180" s="17"/>
      <c r="H180" s="24" t="s">
        <v>177</v>
      </c>
      <c r="I180" s="24" t="s">
        <v>197</v>
      </c>
      <c r="J180" s="13"/>
      <c r="K180" s="13"/>
      <c r="L180" s="13"/>
      <c r="M180" s="13"/>
      <c r="N180" s="13"/>
      <c r="O180" s="13"/>
      <c r="P180" s="13"/>
      <c r="Q180" s="17"/>
      <c r="R180" s="22">
        <v>1518762.6</v>
      </c>
      <c r="S180" s="22">
        <f t="shared" si="4"/>
        <v>1518762.6</v>
      </c>
      <c r="T180" s="22">
        <v>1118512.3700000001</v>
      </c>
      <c r="U180" s="22">
        <f t="shared" si="5"/>
        <v>-400250.23</v>
      </c>
      <c r="V180" s="12" t="s">
        <v>205</v>
      </c>
      <c r="W180" s="12" t="s">
        <v>9</v>
      </c>
      <c r="X180" s="12" t="s">
        <v>10</v>
      </c>
      <c r="Y180" s="12" t="s">
        <v>16</v>
      </c>
    </row>
    <row r="181" spans="1:25" ht="89.25" x14ac:dyDescent="0.2">
      <c r="A181" s="17"/>
      <c r="B181" s="17"/>
      <c r="C181" s="16">
        <v>1049</v>
      </c>
      <c r="D181" s="17" t="s">
        <v>228</v>
      </c>
      <c r="E181" s="19">
        <v>12</v>
      </c>
      <c r="F181" s="17">
        <v>5</v>
      </c>
      <c r="G181" s="17"/>
      <c r="H181" s="24" t="s">
        <v>178</v>
      </c>
      <c r="I181" s="24" t="s">
        <v>198</v>
      </c>
      <c r="J181" s="13"/>
      <c r="K181" s="13"/>
      <c r="L181" s="13"/>
      <c r="M181" s="13"/>
      <c r="N181" s="13"/>
      <c r="O181" s="13"/>
      <c r="P181" s="13"/>
      <c r="Q181" s="17"/>
      <c r="R181" s="22">
        <v>1321.2</v>
      </c>
      <c r="S181" s="22">
        <f t="shared" si="4"/>
        <v>1321.2</v>
      </c>
      <c r="T181" s="22">
        <v>1234.31</v>
      </c>
      <c r="U181" s="22">
        <f t="shared" si="5"/>
        <v>-86.8900000000001</v>
      </c>
      <c r="V181" s="12" t="s">
        <v>136</v>
      </c>
      <c r="W181" s="12" t="s">
        <v>330</v>
      </c>
      <c r="X181" s="12" t="s">
        <v>331</v>
      </c>
      <c r="Y181" s="12" t="s">
        <v>17</v>
      </c>
    </row>
    <row r="182" spans="1:25" ht="99.75" customHeight="1" x14ac:dyDescent="0.2">
      <c r="A182" s="17"/>
      <c r="B182" s="17"/>
      <c r="C182" s="17">
        <v>1049</v>
      </c>
      <c r="D182" s="17" t="s">
        <v>230</v>
      </c>
      <c r="E182" s="19">
        <v>1</v>
      </c>
      <c r="F182" s="17">
        <v>6</v>
      </c>
      <c r="G182" s="17"/>
      <c r="H182" s="24" t="s">
        <v>274</v>
      </c>
      <c r="I182" s="24" t="s">
        <v>199</v>
      </c>
      <c r="J182" s="13"/>
      <c r="K182" s="13"/>
      <c r="L182" s="13"/>
      <c r="M182" s="13"/>
      <c r="N182" s="13"/>
      <c r="O182" s="13"/>
      <c r="P182" s="13"/>
      <c r="Q182" s="17"/>
      <c r="R182" s="22">
        <v>222654.7</v>
      </c>
      <c r="S182" s="22">
        <f t="shared" si="4"/>
        <v>222654.7</v>
      </c>
      <c r="T182" s="22">
        <v>166759.23000000001</v>
      </c>
      <c r="U182" s="22">
        <f t="shared" si="5"/>
        <v>-55895.47</v>
      </c>
      <c r="V182" s="12" t="s">
        <v>205</v>
      </c>
      <c r="W182" s="12" t="s">
        <v>34</v>
      </c>
      <c r="X182" s="12" t="s">
        <v>20</v>
      </c>
      <c r="Y182" s="12" t="s">
        <v>19</v>
      </c>
    </row>
    <row r="184" spans="1:25" x14ac:dyDescent="0.2">
      <c r="Q184" s="51"/>
      <c r="R184" s="51"/>
      <c r="S184" s="51"/>
      <c r="T184" s="51"/>
    </row>
    <row r="185" spans="1:25" x14ac:dyDescent="0.2">
      <c r="R185" s="52"/>
      <c r="T185" s="52"/>
    </row>
    <row r="186" spans="1:25" x14ac:dyDescent="0.2">
      <c r="Q186" s="52"/>
      <c r="R186" s="52"/>
      <c r="S186" s="52"/>
      <c r="T186" s="52"/>
    </row>
    <row r="187" spans="1:25" x14ac:dyDescent="0.2">
      <c r="Q187" s="52"/>
      <c r="R187" s="52"/>
      <c r="S187" s="52"/>
      <c r="T187" s="52"/>
    </row>
    <row r="188" spans="1:25" x14ac:dyDescent="0.2">
      <c r="Q188" s="52"/>
      <c r="R188" s="52"/>
      <c r="S188" s="52"/>
      <c r="T188" s="52"/>
    </row>
    <row r="189" spans="1:25" x14ac:dyDescent="0.2">
      <c r="Q189" s="52"/>
      <c r="R189" s="52"/>
      <c r="S189" s="52"/>
      <c r="T189" s="52"/>
    </row>
    <row r="190" spans="1:25" x14ac:dyDescent="0.25">
      <c r="Q190" s="53"/>
      <c r="S190" s="53"/>
      <c r="T190" s="53"/>
    </row>
    <row r="191" spans="1:25" x14ac:dyDescent="0.2">
      <c r="S191" s="54"/>
      <c r="T191" s="54"/>
    </row>
    <row r="192" spans="1:25" x14ac:dyDescent="0.25">
      <c r="Q192" s="55"/>
      <c r="S192" s="55"/>
      <c r="T192" s="55"/>
    </row>
    <row r="193" spans="19:20" x14ac:dyDescent="0.2">
      <c r="S193" s="54"/>
      <c r="T193" s="54"/>
    </row>
  </sheetData>
  <mergeCells count="12">
    <mergeCell ref="A1:A2"/>
    <mergeCell ref="B1:B2"/>
    <mergeCell ref="Q1:V1"/>
    <mergeCell ref="W1:Y1"/>
    <mergeCell ref="C1:E1"/>
    <mergeCell ref="G1:G2"/>
    <mergeCell ref="I1:I2"/>
    <mergeCell ref="K1:P1"/>
    <mergeCell ref="J1:J2"/>
    <mergeCell ref="H1:H2"/>
    <mergeCell ref="D2:E2"/>
    <mergeCell ref="F1:F2"/>
  </mergeCells>
  <phoneticPr fontId="4" type="noConversion"/>
  <dataValidations count="9">
    <dataValidation type="custom" showInputMessage="1" showErrorMessage="1" sqref="F4">
      <formula1>IF(J4="ù³Ý³Ï³Ï³Ý",AND(ISNUMBER(VALUE(SUBSTITUTE(F4,".",""))),INT(VALUE(SUBSTITUTE(F4,".","")))=VALUE(SUBSTITUTE(F4,".",""))),ISNUMBER(VALUE(SUBSTITUTE(SUBSTITUTE(F4,",",""),".",""))))</formula1>
    </dataValidation>
    <dataValidation type="custom" allowBlank="1" showInputMessage="1" showErrorMessage="1" sqref="K83:L83">
      <formula1 xml:space="preserve"> IF(OR($P83="",ISBLANK($P83),$P83="ù³Ý³Ï³Ï³Ý", $P83="ß³Ñ³éáõÝ»ñÇ ù³Ý³ÏÁ", $P83="³ÏïÇíÇ Í³é³ÛáõÃÛ³Ý Ï³ÝË³ï»ëíáÕ Å³ÙÏ»ïÁ", $P83="í³ñÏ ëï³óáÕ ³ÝÓ³Ýó ù³Ý³ÏÁ",$P83="í³ñÏ ëï³óáÕ Ï³½Ù³Ï»ñåáõÃÛáõÝÝ»ñÇ ù³Ý³ÏÁ"),ISNUMBER(K83),TRUE)</formula1>
    </dataValidation>
    <dataValidation type="decimal" allowBlank="1" showInputMessage="1" showErrorMessage="1" sqref="Q141:Q148 T175:U182 R182 R180 T118:T174 Q150:Q154 R145:R146 Q155:R155 R148 R154 R161:R162 R164:R166 Q149:R149 R168:R169 R142:R143 T53:T98 R126:R134 R136:R139 R120 T5:T19 R151:R152 R96:R98 R87:R90 R92:R94 R171:R175 U4:U174 R53:R55 R41:R51 R85 Q82:Q83 Q84:R84 R83 R57:R61 R20:R38 T100:T116 R114 R67:R69 R118 R112 R106 R116 T21:T23 T37:T51 T25:T30 T32:T35 R79:R81 R71:R73 R75:R77 Q156:Q169 R63:R65 R157:R159">
      <formula1>0</formula1>
      <formula2>9999999999</formula2>
    </dataValidation>
    <dataValidation type="list" allowBlank="1" showInputMessage="1" showErrorMessage="1" sqref="E139 E133 D35:D40 D56:D81 D86:D116 D121:D172">
      <formula1>$AA$8:$AA$65</formula1>
    </dataValidation>
    <dataValidation type="list" allowBlank="1" showInputMessage="1" showErrorMessage="1" sqref="J121 D82:D85 D41:D55 D4:D34 C133 G4:G112 G121:G182 B4:B180 G115 G119 G117 J126:J176 J4:J113">
      <formula1>#REF!</formula1>
    </dataValidation>
    <dataValidation type="list" allowBlank="1" showInputMessage="1" showErrorMessage="1" sqref="G116 G113:G114 G118 G120">
      <formula1>$AA$72:$AA$74</formula1>
    </dataValidation>
    <dataValidation type="whole" allowBlank="1" showInputMessage="1" showErrorMessage="1" sqref="E4:E112 E140:E182 E114:E132 E134:E138">
      <formula1>1</formula1>
      <formula2>999</formula2>
    </dataValidation>
    <dataValidation type="decimal" allowBlank="1" showInputMessage="1" showErrorMessage="1" sqref="R1 R3">
      <formula1>-10000000000000000</formula1>
      <formula2>99999999999999</formula2>
    </dataValidation>
    <dataValidation type="custom" allowBlank="1" showInputMessage="1" showErrorMessage="1" sqref="F5">
      <formula1>ISNUMBER(VALUE(SUBSTITUTE(SUBSTITUTE(F5,",",""),".","")))</formula1>
    </dataValidation>
  </dataValidations>
  <pageMargins left="0.2" right="0.19" top="0.22" bottom="0.4" header="0.2" footer="0.25"/>
  <pageSetup paperSize="9" scale="65" firstPageNumber="3272" fitToHeight="8" orientation="landscape" useFirstPageNumber="1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 </vt:lpstr>
      <vt:lpstr>Report</vt:lpstr>
      <vt:lpstr>Report!Print_Titles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 Harutyunyan</dc:creator>
  <cp:lastModifiedBy>Anna Sargsyan</cp:lastModifiedBy>
  <cp:lastPrinted>2019-04-17T05:23:37Z</cp:lastPrinted>
  <dcterms:created xsi:type="dcterms:W3CDTF">2007-06-08T11:55:52Z</dcterms:created>
  <dcterms:modified xsi:type="dcterms:W3CDTF">2019-04-17T05:24:06Z</dcterms:modified>
</cp:coreProperties>
</file>